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Лист1!$A$6:$T$110</definedName>
    <definedName name="_xlnm.Print_Titles" localSheetId="0">Лист1!$5:$6</definedName>
    <definedName name="_xlnm.Print_Area" localSheetId="0">Лист1!$A$1:$R$110</definedName>
  </definedNames>
  <calcPr calcId="152511"/>
</workbook>
</file>

<file path=xl/calcChain.xml><?xml version="1.0" encoding="utf-8"?>
<calcChain xmlns="http://schemas.openxmlformats.org/spreadsheetml/2006/main">
  <c r="K45" i="1" l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44" i="1"/>
  <c r="J100" i="1" l="1"/>
  <c r="K109" i="1"/>
  <c r="N103" i="1"/>
  <c r="N104" i="1"/>
  <c r="N105" i="1"/>
  <c r="N106" i="1"/>
  <c r="N107" i="1"/>
  <c r="N108" i="1"/>
  <c r="N102" i="1"/>
  <c r="L103" i="1" l="1"/>
  <c r="L104" i="1"/>
  <c r="L105" i="1"/>
  <c r="L106" i="1"/>
  <c r="L107" i="1"/>
  <c r="L108" i="1"/>
  <c r="M43" i="1" l="1"/>
  <c r="M42" i="1"/>
  <c r="M41" i="1"/>
  <c r="M40" i="1"/>
  <c r="M39" i="1"/>
  <c r="M38" i="1"/>
  <c r="M37" i="1"/>
  <c r="M36" i="1"/>
  <c r="M35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21" i="1"/>
  <c r="M20" i="1"/>
  <c r="M11" i="1"/>
  <c r="M12" i="1"/>
  <c r="M13" i="1"/>
  <c r="M14" i="1"/>
  <c r="M15" i="1"/>
  <c r="M16" i="1"/>
  <c r="M17" i="1"/>
  <c r="M18" i="1"/>
  <c r="M19" i="1"/>
  <c r="M10" i="1"/>
  <c r="K37" i="1"/>
  <c r="K38" i="1"/>
  <c r="K39" i="1"/>
  <c r="K36" i="1"/>
  <c r="K35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21" i="1"/>
  <c r="K11" i="1"/>
  <c r="K12" i="1"/>
  <c r="K13" i="1"/>
  <c r="K14" i="1"/>
  <c r="K15" i="1"/>
  <c r="K16" i="1"/>
  <c r="K17" i="1"/>
  <c r="K18" i="1"/>
  <c r="K19" i="1"/>
  <c r="K10" i="1"/>
  <c r="I9" i="1"/>
  <c r="K20" i="1"/>
  <c r="E100" i="1" l="1"/>
  <c r="F100" i="1"/>
  <c r="G100" i="1"/>
  <c r="H100" i="1"/>
  <c r="N100" i="1"/>
  <c r="O100" i="1"/>
  <c r="P100" i="1"/>
  <c r="Q100" i="1"/>
  <c r="R100" i="1"/>
  <c r="D100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46" i="1"/>
  <c r="M110" i="1"/>
  <c r="M105" i="1"/>
  <c r="M102" i="1"/>
  <c r="M109" i="1" s="1"/>
  <c r="M45" i="1"/>
  <c r="M44" i="1"/>
  <c r="L35" i="1"/>
  <c r="L20" i="1"/>
  <c r="L9" i="1"/>
  <c r="L8" i="1" l="1"/>
  <c r="L7" i="1" s="1"/>
  <c r="L100" i="1" s="1"/>
  <c r="M9" i="1"/>
  <c r="M8" i="1" s="1"/>
  <c r="M7" i="1" s="1"/>
  <c r="M100" i="1" s="1"/>
  <c r="R108" i="1"/>
  <c r="Q109" i="1"/>
  <c r="Q105" i="1"/>
  <c r="Q102" i="1"/>
  <c r="P104" i="1"/>
  <c r="R104" i="1" s="1"/>
  <c r="P105" i="1"/>
  <c r="R105" i="1" s="1"/>
  <c r="P106" i="1"/>
  <c r="R106" i="1" s="1"/>
  <c r="P107" i="1"/>
  <c r="R107" i="1" s="1"/>
  <c r="P108" i="1"/>
  <c r="O109" i="1"/>
  <c r="O105" i="1"/>
  <c r="O102" i="1"/>
  <c r="P103" i="1"/>
  <c r="R103" i="1" s="1"/>
  <c r="P102" i="1"/>
  <c r="R102" i="1" s="1"/>
  <c r="K105" i="1"/>
  <c r="K102" i="1"/>
  <c r="L102" i="1" s="1"/>
  <c r="L101" i="1" s="1"/>
  <c r="L109" i="1" s="1"/>
  <c r="J103" i="1"/>
  <c r="J104" i="1"/>
  <c r="J105" i="1"/>
  <c r="J106" i="1"/>
  <c r="J107" i="1"/>
  <c r="J108" i="1"/>
  <c r="J102" i="1"/>
  <c r="I105" i="1"/>
  <c r="I102" i="1"/>
  <c r="H103" i="1"/>
  <c r="H104" i="1"/>
  <c r="H105" i="1"/>
  <c r="H106" i="1"/>
  <c r="H107" i="1"/>
  <c r="H108" i="1"/>
  <c r="H102" i="1"/>
  <c r="F103" i="1"/>
  <c r="F104" i="1"/>
  <c r="F105" i="1"/>
  <c r="F106" i="1"/>
  <c r="F107" i="1"/>
  <c r="F108" i="1"/>
  <c r="F102" i="1"/>
  <c r="E105" i="1"/>
  <c r="E102" i="1"/>
  <c r="D105" i="1"/>
  <c r="D102" i="1"/>
  <c r="I109" i="1" l="1"/>
  <c r="Q40" i="1"/>
  <c r="R35" i="1" l="1"/>
  <c r="R20" i="1"/>
  <c r="R9" i="1"/>
  <c r="P35" i="1"/>
  <c r="P20" i="1"/>
  <c r="O20" i="1" s="1"/>
  <c r="O40" i="1"/>
  <c r="P9" i="1"/>
  <c r="R8" i="1" l="1"/>
  <c r="R7" i="1" s="1"/>
  <c r="Q20" i="1"/>
  <c r="P8" i="1"/>
  <c r="P7" i="1" s="1"/>
  <c r="K40" i="1" l="1"/>
  <c r="N35" i="1"/>
  <c r="I20" i="1"/>
  <c r="N20" i="1"/>
  <c r="N9" i="1"/>
  <c r="N8" i="1" l="1"/>
  <c r="N7" i="1" s="1"/>
  <c r="J9" i="1" l="1"/>
  <c r="J8" i="1" s="1"/>
  <c r="J7" i="1" s="1"/>
  <c r="J20" i="1"/>
  <c r="J35" i="1"/>
  <c r="H35" i="1" l="1"/>
  <c r="G35" i="1" s="1"/>
  <c r="H20" i="1"/>
  <c r="G20" i="1"/>
  <c r="H9" i="1"/>
  <c r="H8" i="1" s="1"/>
  <c r="G40" i="1"/>
  <c r="I40" i="1"/>
  <c r="H7" i="1" l="1"/>
  <c r="D7" i="1" l="1"/>
  <c r="F35" i="1" l="1"/>
  <c r="F20" i="1"/>
  <c r="F9" i="1"/>
  <c r="F8" i="1" l="1"/>
  <c r="F7" i="1" s="1"/>
  <c r="E8" i="1"/>
  <c r="D8" i="1"/>
  <c r="E40" i="1"/>
  <c r="E20" i="1"/>
  <c r="E9" i="1"/>
  <c r="E43" i="1"/>
  <c r="D35" i="1"/>
  <c r="D20" i="1"/>
  <c r="D9" i="1"/>
  <c r="G7" i="1" l="1"/>
  <c r="E7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E99" i="1"/>
  <c r="E97" i="1"/>
  <c r="E96" i="1"/>
  <c r="E94" i="1"/>
  <c r="E93" i="1"/>
  <c r="E92" i="1"/>
  <c r="E91" i="1"/>
  <c r="E89" i="1"/>
  <c r="E88" i="1"/>
  <c r="E87" i="1"/>
  <c r="E85" i="1"/>
  <c r="E83" i="1"/>
  <c r="E82" i="1"/>
  <c r="E80" i="1"/>
  <c r="E79" i="1"/>
  <c r="E78" i="1"/>
  <c r="E77" i="1"/>
  <c r="E76" i="1"/>
  <c r="E74" i="1"/>
  <c r="E73" i="1"/>
  <c r="E71" i="1"/>
  <c r="E70" i="1"/>
  <c r="E69" i="1"/>
  <c r="E68" i="1"/>
  <c r="E66" i="1"/>
  <c r="E65" i="1"/>
  <c r="E64" i="1"/>
  <c r="E63" i="1"/>
  <c r="E62" i="1"/>
  <c r="E61" i="1"/>
  <c r="E59" i="1"/>
  <c r="E58" i="1"/>
  <c r="E57" i="1"/>
  <c r="E56" i="1"/>
  <c r="E54" i="1"/>
  <c r="E52" i="1"/>
  <c r="E51" i="1"/>
  <c r="E50" i="1"/>
  <c r="E49" i="1"/>
  <c r="E48" i="1"/>
  <c r="E47" i="1"/>
  <c r="E46" i="1"/>
  <c r="E44" i="1"/>
  <c r="D98" i="1"/>
  <c r="E98" i="1" s="1"/>
  <c r="D95" i="1"/>
  <c r="E95" i="1" s="1"/>
  <c r="D90" i="1"/>
  <c r="E90" i="1" s="1"/>
  <c r="D86" i="1"/>
  <c r="E86" i="1" s="1"/>
  <c r="D84" i="1"/>
  <c r="E84" i="1" s="1"/>
  <c r="D81" i="1"/>
  <c r="E81" i="1" s="1"/>
  <c r="D75" i="1"/>
  <c r="E75" i="1" s="1"/>
  <c r="D72" i="1"/>
  <c r="E72" i="1" s="1"/>
  <c r="D67" i="1"/>
  <c r="E67" i="1" s="1"/>
  <c r="D60" i="1"/>
  <c r="E60" i="1" s="1"/>
  <c r="D55" i="1"/>
  <c r="E55" i="1" s="1"/>
  <c r="D53" i="1"/>
  <c r="E53" i="1" s="1"/>
  <c r="D45" i="1"/>
  <c r="E45" i="1" s="1"/>
  <c r="Q110" i="1" l="1"/>
  <c r="O110" i="1"/>
  <c r="K110" i="1"/>
  <c r="I110" i="1"/>
  <c r="G110" i="1"/>
  <c r="O24" i="1" l="1"/>
  <c r="I24" i="1"/>
  <c r="G24" i="1"/>
  <c r="E24" i="1"/>
  <c r="Q24" i="1"/>
  <c r="F101" i="1" l="1"/>
  <c r="F109" i="1" s="1"/>
  <c r="Q32" i="1" l="1"/>
  <c r="Q30" i="1"/>
  <c r="Q31" i="1"/>
  <c r="Q29" i="1"/>
  <c r="Q34" i="1"/>
  <c r="Q33" i="1"/>
  <c r="Q28" i="1"/>
  <c r="Q27" i="1"/>
  <c r="Q26" i="1" l="1"/>
  <c r="Q25" i="1"/>
  <c r="Q23" i="1"/>
  <c r="Q22" i="1"/>
  <c r="Q21" i="1"/>
  <c r="Q14" i="1"/>
  <c r="Q15" i="1"/>
  <c r="Q16" i="1"/>
  <c r="Q17" i="1"/>
  <c r="Q18" i="1"/>
  <c r="Q19" i="1"/>
  <c r="Q13" i="1"/>
  <c r="Q12" i="1"/>
  <c r="Q11" i="1"/>
  <c r="Q10" i="1"/>
  <c r="Q39" i="1"/>
  <c r="Q37" i="1"/>
  <c r="Q38" i="1"/>
  <c r="Q36" i="1"/>
  <c r="Q35" i="1"/>
  <c r="Q41" i="1"/>
  <c r="Q42" i="1"/>
  <c r="Q43" i="1"/>
  <c r="O41" i="1"/>
  <c r="O42" i="1"/>
  <c r="O36" i="1"/>
  <c r="O35" i="1"/>
  <c r="O32" i="1"/>
  <c r="O33" i="1"/>
  <c r="Q9" i="1" l="1"/>
  <c r="Q8" i="1" s="1"/>
  <c r="Q7" i="1" s="1"/>
  <c r="I33" i="1" l="1"/>
  <c r="I32" i="1"/>
  <c r="I31" i="1"/>
  <c r="I30" i="1"/>
  <c r="G43" i="1" l="1"/>
  <c r="G33" i="1"/>
  <c r="G32" i="1"/>
  <c r="O10" i="1" l="1"/>
  <c r="O9" i="1" s="1"/>
  <c r="O8" i="1" s="1"/>
  <c r="O34" i="1"/>
  <c r="O31" i="1"/>
  <c r="O30" i="1"/>
  <c r="O29" i="1"/>
  <c r="O28" i="1"/>
  <c r="O27" i="1"/>
  <c r="O26" i="1"/>
  <c r="O25" i="1"/>
  <c r="O23" i="1"/>
  <c r="O22" i="1"/>
  <c r="O21" i="1"/>
  <c r="O37" i="1"/>
  <c r="O38" i="1"/>
  <c r="O39" i="1"/>
  <c r="O43" i="1"/>
  <c r="O19" i="1"/>
  <c r="O18" i="1"/>
  <c r="O16" i="1"/>
  <c r="O17" i="1"/>
  <c r="O13" i="1"/>
  <c r="O14" i="1"/>
  <c r="O15" i="1"/>
  <c r="O12" i="1"/>
  <c r="O11" i="1"/>
  <c r="O7" i="1" l="1"/>
  <c r="K42" i="1"/>
  <c r="K41" i="1"/>
  <c r="K43" i="1"/>
  <c r="K9" i="1"/>
  <c r="I43" i="1"/>
  <c r="I42" i="1"/>
  <c r="I41" i="1"/>
  <c r="I39" i="1"/>
  <c r="I38" i="1"/>
  <c r="I37" i="1"/>
  <c r="I36" i="1"/>
  <c r="I35" i="1"/>
  <c r="I34" i="1"/>
  <c r="I29" i="1"/>
  <c r="I28" i="1"/>
  <c r="I26" i="1"/>
  <c r="I27" i="1"/>
  <c r="I23" i="1"/>
  <c r="I25" i="1"/>
  <c r="I22" i="1"/>
  <c r="I21" i="1"/>
  <c r="I19" i="1"/>
  <c r="I18" i="1"/>
  <c r="I15" i="1"/>
  <c r="I16" i="1"/>
  <c r="I17" i="1"/>
  <c r="I14" i="1"/>
  <c r="I13" i="1"/>
  <c r="I12" i="1"/>
  <c r="I10" i="1"/>
  <c r="I11" i="1"/>
  <c r="G34" i="1"/>
  <c r="G36" i="1"/>
  <c r="G37" i="1"/>
  <c r="G38" i="1"/>
  <c r="G42" i="1"/>
  <c r="G41" i="1"/>
  <c r="G39" i="1"/>
  <c r="G22" i="1"/>
  <c r="G23" i="1"/>
  <c r="G25" i="1"/>
  <c r="G26" i="1"/>
  <c r="G27" i="1"/>
  <c r="G28" i="1"/>
  <c r="G29" i="1"/>
  <c r="G30" i="1"/>
  <c r="G31" i="1"/>
  <c r="G11" i="1"/>
  <c r="G12" i="1"/>
  <c r="G13" i="1"/>
  <c r="G14" i="1"/>
  <c r="G15" i="1"/>
  <c r="G16" i="1"/>
  <c r="G17" i="1"/>
  <c r="G18" i="1"/>
  <c r="G19" i="1"/>
  <c r="G21" i="1"/>
  <c r="G10" i="1"/>
  <c r="E22" i="1"/>
  <c r="E23" i="1"/>
  <c r="E25" i="1"/>
  <c r="E26" i="1"/>
  <c r="E27" i="1"/>
  <c r="E28" i="1"/>
  <c r="E29" i="1"/>
  <c r="E30" i="1"/>
  <c r="E31" i="1"/>
  <c r="E32" i="1"/>
  <c r="E33" i="1"/>
  <c r="E34" i="1"/>
  <c r="E21" i="1"/>
  <c r="E11" i="1"/>
  <c r="E12" i="1"/>
  <c r="E13" i="1"/>
  <c r="E14" i="1"/>
  <c r="E15" i="1"/>
  <c r="E16" i="1"/>
  <c r="E17" i="1"/>
  <c r="E18" i="1"/>
  <c r="E19" i="1"/>
  <c r="E10" i="1"/>
  <c r="K8" i="1" l="1"/>
  <c r="K7" i="1" s="1"/>
  <c r="I8" i="1"/>
  <c r="G9" i="1"/>
  <c r="E42" i="1"/>
  <c r="E41" i="1"/>
  <c r="E37" i="1"/>
  <c r="E38" i="1"/>
  <c r="E39" i="1"/>
  <c r="E36" i="1"/>
  <c r="E35" i="1"/>
  <c r="G8" i="1" l="1"/>
  <c r="I7" i="1"/>
  <c r="I100" i="1" s="1"/>
  <c r="E110" i="1"/>
  <c r="N101" i="1" l="1"/>
  <c r="J101" i="1"/>
  <c r="J109" i="1" s="1"/>
  <c r="H101" i="1"/>
  <c r="H109" i="1" s="1"/>
  <c r="P101" i="1"/>
  <c r="P109" i="1" s="1"/>
  <c r="N109" i="1" l="1"/>
  <c r="M101" i="1"/>
  <c r="Q101" i="1"/>
  <c r="I101" i="1"/>
  <c r="O101" i="1"/>
  <c r="K101" i="1"/>
  <c r="G101" i="1"/>
  <c r="R101" i="1"/>
  <c r="R109" i="1" s="1"/>
  <c r="D101" i="1" l="1"/>
  <c r="E101" i="1"/>
</calcChain>
</file>

<file path=xl/sharedStrings.xml><?xml version="1.0" encoding="utf-8"?>
<sst xmlns="http://schemas.openxmlformats.org/spreadsheetml/2006/main" count="178" uniqueCount="161">
  <si>
    <t>к пояснительной записке</t>
  </si>
  <si>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</si>
  <si>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</si>
  <si>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</si>
  <si>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</si>
  <si>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</si>
  <si>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</si>
  <si>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</si>
  <si>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</si>
  <si>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</si>
  <si>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</si>
  <si>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</si>
  <si>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</si>
  <si>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</si>
  <si>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</si>
  <si>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</si>
  <si>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</si>
  <si>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</si>
  <si>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</si>
  <si>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</si>
  <si>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</si>
  <si>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</si>
  <si>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</si>
  <si>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</si>
  <si>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</si>
  <si>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</si>
  <si>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</si>
  <si>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</si>
  <si>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</si>
  <si>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</si>
  <si>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</si>
  <si>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</si>
  <si>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</si>
  <si>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</si>
  <si>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</si>
  <si>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</si>
  <si>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</si>
  <si>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</si>
  <si>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</si>
  <si>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</si>
  <si>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</si>
  <si>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</si>
  <si>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</si>
  <si>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</si>
  <si>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</si>
  <si>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</si>
  <si>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</si>
  <si>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</si>
  <si>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</si>
  <si>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</si>
  <si>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</si>
  <si>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</si>
  <si>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</si>
  <si>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</si>
  <si>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</si>
  <si>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</si>
  <si>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</si>
  <si>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</si>
  <si>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</si>
  <si>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</si>
  <si>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</si>
  <si>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</si>
  <si>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</si>
  <si>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</si>
  <si>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</si>
  <si>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</si>
  <si>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</si>
  <si>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</si>
  <si>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</si>
  <si>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</si>
  <si>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</si>
  <si>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</si>
  <si>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</si>
  <si>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</si>
  <si>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</si>
  <si>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</si>
  <si>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</si>
  <si>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</si>
  <si>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</si>
  <si>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</si>
  <si>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</si>
  <si>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</si>
  <si>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</si>
  <si>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</si>
  <si>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</si>
  <si>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</si>
  <si>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</si>
  <si>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</si>
  <si>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</si>
  <si>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</si>
  <si>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</si>
  <si>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</si>
  <si>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</si>
  <si>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</si>
  <si>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</si>
  <si>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</si>
  <si>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</si>
  <si>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</si>
  <si>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</si>
  <si>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</si>
  <si>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</si>
  <si>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</si>
  <si>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</si>
  <si>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</si>
  <si>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</si>
  <si>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</si>
  <si>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</si>
  <si>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</si>
  <si>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</si>
  <si>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</si>
  <si>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</si>
  <si>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</si>
  <si>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</si>
  <si>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</si>
  <si>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</si>
  <si>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</si>
  <si>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</si>
  <si>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</si>
  <si>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</si>
  <si>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</si>
  <si>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</si>
  <si>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</si>
  <si>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</si>
  <si>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</si>
  <si>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</si>
  <si>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</si>
  <si>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</si>
  <si>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</si>
  <si>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</si>
  <si>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</si>
  <si>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</si>
  <si>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</si>
  <si>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</si>
  <si>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</si>
  <si>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</si>
  <si>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</si>
  <si>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000 1 17 00000 00 0000 000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</si>
  <si>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</si>
  <si>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</si>
  <si>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</si>
  <si>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(рублей)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</si>
  <si>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</si>
  <si>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</si>
  <si>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</si>
  <si>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000 1 13 01000 00 0000 000</t>
  </si>
  <si>
    <t>Доходы от оказания платных услуг (работ)</t>
  </si>
  <si>
    <t>Сведения о внесенных изменениях в решение об утверждении бюджета города Пыть-Яха в 2023 году</t>
  </si>
  <si>
    <t>Первоначально утверждено решением Думы города от 08.12.2022 №112</t>
  </si>
  <si>
    <t>Утверждено решением Думы города от 25.05.2023 № 162</t>
  </si>
  <si>
    <t>Утверждено решением Думы города от 15.08.2023 №178</t>
  </si>
  <si>
    <t>Утверждено решением Думы города от 04.09.2023 № 183</t>
  </si>
  <si>
    <t>Утверждено решением Думы города от 11.12.2023 №220</t>
  </si>
  <si>
    <t>Утверждено решением Думы города от 26.12.2023 № 227</t>
  </si>
  <si>
    <t>Уточненный план на 2023 год</t>
  </si>
  <si>
    <t>ДОХОДЫ</t>
  </si>
  <si>
    <t>НАЛОГОВЫЕ И НЕНАЛОГОВЫЕ ДОХОДЫ</t>
  </si>
  <si>
    <t>НАЛОГОВЫЕ ДОХОДЫ</t>
  </si>
  <si>
    <t>НЕНАЛОГОВЫЕ ДОХОДЫ</t>
  </si>
  <si>
    <t>Прочие безвозмездные поступления от государственных (муниципальных) организаций в бюджеты городских округов</t>
  </si>
  <si>
    <t>000 2 03 04000 00 0000 000</t>
  </si>
  <si>
    <t>Утверждено решением Думы города от 28.09.2023 №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</si>
</sst>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  <numFmt numFmtId="168" formatCode="#,##0.00;[Red]\-#,##0.00;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5" fillId="0" borderId="0"/>
    <xf numFmtId="0" fontId="14" fillId="0" borderId="0"/>
    <xf numFmtId="0" fontId="2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2" fillId="0" borderId="0"/>
    <xf numFmtId="0" fontId="5" fillId="0" borderId="0"/>
    <xf numFmtId="0" fontId="17" fillId="0" borderId="0"/>
    <xf numFmtId="0" fontId="20" fillId="0" borderId="0"/>
  </cellStyleXfs>
  <cellXfs count="112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" fontId="8" fillId="0" borderId="1" xfId="0" applyNumberFormat="1" applyFont="1" applyFill="1" applyBorder="1"/>
    <xf numFmtId="0" fontId="10" fillId="0" borderId="0" xfId="0" applyFont="1" applyFill="1"/>
    <xf numFmtId="4" fontId="10" fillId="0" borderId="1" xfId="0" applyNumberFormat="1" applyFont="1" applyFill="1" applyBorder="1"/>
    <xf numFmtId="0" fontId="11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166" fontId="16" fillId="0" borderId="1" xfId="5" applyNumberFormat="1" applyFont="1" applyFill="1" applyBorder="1" applyAlignment="1">
      <alignment horizontal="left" wrapText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vertical="top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10" fillId="0" borderId="1" xfId="1" applyNumberFormat="1" applyFont="1" applyFill="1" applyBorder="1" applyAlignment="1" applyProtection="1">
      <alignment horizontal="right" wrapText="1"/>
      <protection hidden="1"/>
    </xf>
    <xf numFmtId="4" fontId="6" fillId="0" borderId="0" xfId="2" applyNumberFormat="1" applyFont="1" applyFill="1"/>
    <xf numFmtId="4" fontId="10" fillId="0" borderId="0" xfId="0" applyNumberFormat="1" applyFont="1" applyFill="1"/>
    <xf numFmtId="4" fontId="11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horizontal="center"/>
      <protection hidden="1"/>
    </xf>
    <xf numFmtId="4" fontId="7" fillId="2" borderId="1" xfId="2" applyNumberFormat="1" applyFont="1" applyFill="1" applyBorder="1" applyAlignment="1" applyProtection="1">
      <alignment horizontal="right" wrapText="1"/>
      <protection hidden="1"/>
    </xf>
    <xf numFmtId="4" fontId="10" fillId="0" borderId="6" xfId="0" applyNumberFormat="1" applyFont="1" applyFill="1" applyBorder="1"/>
    <xf numFmtId="168" fontId="7" fillId="3" borderId="1" xfId="18" applyNumberFormat="1" applyFont="1" applyFill="1" applyBorder="1" applyAlignment="1" applyProtection="1">
      <protection hidden="1"/>
    </xf>
    <xf numFmtId="168" fontId="7" fillId="3" borderId="6" xfId="18" applyNumberFormat="1" applyFont="1" applyFill="1" applyBorder="1" applyAlignment="1" applyProtection="1">
      <protection hidden="1"/>
    </xf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0" fontId="19" fillId="0" borderId="0" xfId="2" applyFont="1" applyFill="1"/>
    <xf numFmtId="168" fontId="6" fillId="2" borderId="1" xfId="19" applyNumberFormat="1" applyFont="1" applyFill="1" applyBorder="1" applyAlignment="1" applyProtection="1">
      <protection hidden="1"/>
    </xf>
    <xf numFmtId="168" fontId="6" fillId="2" borderId="1" xfId="7" applyNumberFormat="1" applyFont="1" applyFill="1" applyBorder="1" applyAlignment="1" applyProtection="1">
      <protection hidden="1"/>
    </xf>
    <xf numFmtId="168" fontId="7" fillId="2" borderId="1" xfId="7" applyNumberFormat="1" applyFont="1" applyFill="1" applyBorder="1" applyAlignment="1" applyProtection="1">
      <protection hidden="1"/>
    </xf>
    <xf numFmtId="0" fontId="7" fillId="0" borderId="5" xfId="2" applyNumberFormat="1" applyFont="1" applyFill="1" applyBorder="1" applyAlignment="1" applyProtection="1">
      <alignment vertical="top" wrapText="1"/>
      <protection hidden="1"/>
    </xf>
    <xf numFmtId="4" fontId="7" fillId="0" borderId="5" xfId="2" applyNumberFormat="1" applyFont="1" applyFill="1" applyBorder="1" applyAlignment="1" applyProtection="1">
      <alignment horizontal="right" wrapText="1"/>
      <protection hidden="1"/>
    </xf>
    <xf numFmtId="4" fontId="10" fillId="0" borderId="5" xfId="0" applyNumberFormat="1" applyFont="1" applyFill="1" applyBorder="1"/>
    <xf numFmtId="4" fontId="8" fillId="0" borderId="5" xfId="0" applyNumberFormat="1" applyFont="1" applyFill="1" applyBorder="1"/>
    <xf numFmtId="165" fontId="6" fillId="0" borderId="1" xfId="0" applyNumberFormat="1" applyFont="1" applyFill="1" applyBorder="1" applyAlignment="1" applyProtection="1">
      <alignment horizontal="center"/>
      <protection hidden="1"/>
    </xf>
    <xf numFmtId="4" fontId="10" fillId="0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7" fillId="0" borderId="0" xfId="3" applyFont="1" applyFill="1" applyAlignment="1">
      <alignment horizontal="center"/>
    </xf>
    <xf numFmtId="168" fontId="7" fillId="3" borderId="1" xfId="6" applyNumberFormat="1" applyFont="1" applyFill="1" applyBorder="1" applyAlignment="1" applyProtection="1">
      <protection hidden="1"/>
    </xf>
    <xf numFmtId="168" fontId="6" fillId="3" borderId="1" xfId="6" applyNumberFormat="1" applyFont="1" applyFill="1" applyBorder="1" applyAlignment="1" applyProtection="1">
      <protection hidden="1"/>
    </xf>
    <xf numFmtId="0" fontId="6" fillId="0" borderId="3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8" fillId="0" borderId="1" xfId="1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4" xfId="2" applyNumberFormat="1" applyFont="1" applyFill="1" applyBorder="1" applyAlignment="1" applyProtection="1">
      <alignment horizontal="center" wrapText="1"/>
      <protection hidden="1"/>
    </xf>
    <xf numFmtId="0" fontId="7" fillId="0" borderId="3" xfId="2" applyNumberFormat="1" applyFont="1" applyFill="1" applyBorder="1" applyAlignment="1" applyProtection="1">
      <alignment horizontal="center" wrapText="1"/>
      <protection hidden="1"/>
    </xf>
    <xf numFmtId="0" fontId="18" fillId="0" borderId="1" xfId="7" applyNumberFormat="1" applyFont="1" applyFill="1" applyBorder="1" applyAlignment="1" applyProtection="1">
      <alignment horizontal="center" vertical="center"/>
      <protection hidden="1"/>
    </xf>
    <xf numFmtId="0" fontId="1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8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Border="1" applyAlignment="1">
      <alignment horizontal="right"/>
    </xf>
    <xf numFmtId="0" fontId="11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4" applyNumberFormat="1" applyFont="1" applyFill="1" applyBorder="1" applyAlignment="1" applyProtection="1">
      <alignment horizontal="center" wrapText="1"/>
      <protection hidden="1"/>
    </xf>
    <xf numFmtId="0" fontId="6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2" xfId="4" applyNumberFormat="1" applyFont="1" applyFill="1" applyBorder="1" applyAlignment="1" applyProtection="1">
      <alignment horizontal="center" wrapText="1"/>
      <protection hidden="1"/>
    </xf>
    <xf numFmtId="0" fontId="6" fillId="0" borderId="2" xfId="2" applyNumberFormat="1" applyFont="1" applyFill="1" applyBorder="1" applyAlignment="1" applyProtection="1">
      <alignment horizontal="center" wrapText="1"/>
      <protection hidden="1"/>
    </xf>
    <xf numFmtId="0" fontId="13" fillId="0" borderId="1" xfId="11" applyFont="1" applyFill="1" applyBorder="1" applyAlignment="1">
      <alignment horizontal="center" wrapText="1" readingOrder="1"/>
    </xf>
    <xf numFmtId="167" fontId="6" fillId="0" borderId="6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wrapText="1"/>
      <protection hidden="1"/>
    </xf>
  </cellXfs>
  <cellStyles count="20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 6" xfId="18"/>
    <cellStyle name="Обычный 7" xfId="19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3"/>
  <sheetViews>
    <sheetView tabSelected="1" view="pageBreakPreview" topLeftCell="D1" zoomScaleNormal="85" zoomScaleSheetLayoutView="100" workbookViewId="0">
      <pane ySplit="6" topLeftCell="A55" activePane="bottomLeft" state="frozen"/>
      <selection pane="bottomLeft" activeCell="K101" sqref="K101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7.5703125" style="1" customWidth="1"/>
    <col min="6" max="6" width="17.7109375" style="1" customWidth="1"/>
    <col min="7" max="7" width="15.5703125" style="1" customWidth="1"/>
    <col min="8" max="8" width="16.28515625" style="1" customWidth="1"/>
    <col min="9" max="9" width="17.42578125" style="1" customWidth="1"/>
    <col min="10" max="10" width="16.7109375" style="1" customWidth="1"/>
    <col min="11" max="11" width="17.5703125" style="1" customWidth="1"/>
    <col min="12" max="12" width="16.7109375" style="1" customWidth="1"/>
    <col min="13" max="13" width="17.5703125" style="1" customWidth="1"/>
    <col min="14" max="14" width="19" style="1" customWidth="1"/>
    <col min="15" max="15" width="16.85546875" style="1" customWidth="1"/>
    <col min="16" max="16" width="17.5703125" style="1" customWidth="1"/>
    <col min="17" max="17" width="16.140625" style="1" customWidth="1"/>
    <col min="18" max="18" width="15.42578125" style="1" customWidth="1"/>
    <col min="19" max="16384" width="8.85546875" style="1"/>
  </cols>
  <sheetData>
    <row r="1" spans="1:19" s="8" customFormat="1" x14ac:dyDescent="0.2">
      <c r="A1" s="6"/>
      <c r="B1" s="5"/>
      <c r="C1" s="7"/>
      <c r="D1" s="87"/>
      <c r="E1" s="87"/>
      <c r="F1" s="87"/>
      <c r="G1" s="87"/>
      <c r="H1" s="87"/>
      <c r="I1" s="87"/>
      <c r="P1" s="85" t="s">
        <v>96</v>
      </c>
      <c r="Q1" s="86"/>
      <c r="R1" s="86"/>
    </row>
    <row r="2" spans="1:19" s="8" customFormat="1" x14ac:dyDescent="0.2">
      <c r="A2" s="9"/>
      <c r="B2" s="10"/>
      <c r="C2" s="11"/>
      <c r="D2" s="88"/>
      <c r="E2" s="88"/>
      <c r="F2" s="88"/>
      <c r="G2" s="88"/>
      <c r="H2" s="88"/>
      <c r="I2" s="88"/>
      <c r="P2" s="85" t="s">
        <v>0</v>
      </c>
      <c r="Q2" s="86"/>
      <c r="R2" s="86"/>
    </row>
    <row r="3" spans="1:19" s="8" customFormat="1" x14ac:dyDescent="0.2">
      <c r="A3" s="89" t="s">
        <v>146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9" s="8" customForma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63"/>
      <c r="M4" s="63"/>
      <c r="N4" s="40"/>
      <c r="O4" s="40"/>
      <c r="P4" s="40"/>
      <c r="Q4" s="40"/>
      <c r="R4" s="39" t="s">
        <v>140</v>
      </c>
    </row>
    <row r="5" spans="1:19" s="49" customFormat="1" ht="35.25" customHeight="1" x14ac:dyDescent="0.2">
      <c r="A5" s="79" t="s">
        <v>114</v>
      </c>
      <c r="B5" s="81" t="s">
        <v>117</v>
      </c>
      <c r="C5" s="82"/>
      <c r="D5" s="80" t="s">
        <v>147</v>
      </c>
      <c r="E5" s="75" t="s">
        <v>2</v>
      </c>
      <c r="F5" s="75" t="s">
        <v>148</v>
      </c>
      <c r="G5" s="75" t="s">
        <v>2</v>
      </c>
      <c r="H5" s="75" t="s">
        <v>149</v>
      </c>
      <c r="I5" s="75" t="s">
        <v>2</v>
      </c>
      <c r="J5" s="75" t="s">
        <v>150</v>
      </c>
      <c r="K5" s="75" t="s">
        <v>2</v>
      </c>
      <c r="L5" s="75" t="s">
        <v>160</v>
      </c>
      <c r="M5" s="75" t="s">
        <v>2</v>
      </c>
      <c r="N5" s="75" t="s">
        <v>151</v>
      </c>
      <c r="O5" s="75" t="s">
        <v>2</v>
      </c>
      <c r="P5" s="75" t="s">
        <v>152</v>
      </c>
      <c r="Q5" s="75" t="s">
        <v>101</v>
      </c>
      <c r="R5" s="75" t="s">
        <v>153</v>
      </c>
    </row>
    <row r="6" spans="1:19" s="49" customFormat="1" ht="35.25" customHeight="1" x14ac:dyDescent="0.2">
      <c r="A6" s="79"/>
      <c r="B6" s="83"/>
      <c r="C6" s="84"/>
      <c r="D6" s="80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1:19" ht="13.5" customHeight="1" x14ac:dyDescent="0.2">
      <c r="A7" s="76" t="s">
        <v>154</v>
      </c>
      <c r="B7" s="77"/>
      <c r="C7" s="78"/>
      <c r="D7" s="44">
        <f>D8+D35+D40+D41+D42+D43</f>
        <v>3793383800</v>
      </c>
      <c r="E7" s="22">
        <f>F7-D7</f>
        <v>208437705.3499999</v>
      </c>
      <c r="F7" s="44">
        <f>F8+F35+F40+F41+F42+F43</f>
        <v>4001821505.3499999</v>
      </c>
      <c r="G7" s="22">
        <f>H7-F7</f>
        <v>184701951.19000006</v>
      </c>
      <c r="H7" s="44">
        <f t="shared" ref="H7:R7" si="0">H8+H35+H40+H41+H42+H43</f>
        <v>4186523456.54</v>
      </c>
      <c r="I7" s="44">
        <f t="shared" si="0"/>
        <v>155058300</v>
      </c>
      <c r="J7" s="44">
        <f t="shared" si="0"/>
        <v>4341581756.54</v>
      </c>
      <c r="K7" s="44">
        <f t="shared" si="0"/>
        <v>0</v>
      </c>
      <c r="L7" s="44">
        <f t="shared" ref="L7:M7" si="1">L8+L35+L40+L41+L42+L43</f>
        <v>4341581756.54</v>
      </c>
      <c r="M7" s="44">
        <f t="shared" si="1"/>
        <v>394573334.90999985</v>
      </c>
      <c r="N7" s="44">
        <f t="shared" si="0"/>
        <v>4736155091.4499998</v>
      </c>
      <c r="O7" s="44">
        <f t="shared" si="0"/>
        <v>-61389900</v>
      </c>
      <c r="P7" s="44">
        <f t="shared" si="0"/>
        <v>4674765191.4499998</v>
      </c>
      <c r="Q7" s="44">
        <f t="shared" si="0"/>
        <v>-27081500</v>
      </c>
      <c r="R7" s="44">
        <f t="shared" si="0"/>
        <v>4647683691.4499998</v>
      </c>
      <c r="S7" s="4"/>
    </row>
    <row r="8" spans="1:19" s="8" customFormat="1" x14ac:dyDescent="0.2">
      <c r="A8" s="20" t="s">
        <v>155</v>
      </c>
      <c r="B8" s="73"/>
      <c r="C8" s="74"/>
      <c r="D8" s="21">
        <f>D9+D20</f>
        <v>1525551700</v>
      </c>
      <c r="E8" s="22">
        <f>F8-D8</f>
        <v>50700500</v>
      </c>
      <c r="F8" s="21">
        <f t="shared" ref="F8:R8" si="2">F9+F20</f>
        <v>1576252200</v>
      </c>
      <c r="G8" s="21">
        <f t="shared" si="2"/>
        <v>172015300</v>
      </c>
      <c r="H8" s="21">
        <f t="shared" si="2"/>
        <v>1748267500</v>
      </c>
      <c r="I8" s="21">
        <f t="shared" si="2"/>
        <v>0</v>
      </c>
      <c r="J8" s="21">
        <f t="shared" si="2"/>
        <v>1748267500</v>
      </c>
      <c r="K8" s="21">
        <f t="shared" si="2"/>
        <v>0</v>
      </c>
      <c r="L8" s="21">
        <f t="shared" ref="L8:M8" si="3">L9+L20</f>
        <v>1748267500</v>
      </c>
      <c r="M8" s="21">
        <f t="shared" si="3"/>
        <v>56853500</v>
      </c>
      <c r="N8" s="21">
        <f t="shared" si="2"/>
        <v>1805121000</v>
      </c>
      <c r="O8" s="21">
        <f t="shared" si="2"/>
        <v>0</v>
      </c>
      <c r="P8" s="21">
        <f t="shared" si="2"/>
        <v>1805121000</v>
      </c>
      <c r="Q8" s="21">
        <f t="shared" si="2"/>
        <v>0</v>
      </c>
      <c r="R8" s="21">
        <f t="shared" si="2"/>
        <v>1805121000</v>
      </c>
      <c r="S8" s="36"/>
    </row>
    <row r="9" spans="1:19" s="8" customFormat="1" x14ac:dyDescent="0.2">
      <c r="A9" s="20" t="s">
        <v>156</v>
      </c>
      <c r="B9" s="73"/>
      <c r="C9" s="74"/>
      <c r="D9" s="22">
        <f>SUM(D10:D19)</f>
        <v>1302509700</v>
      </c>
      <c r="E9" s="12">
        <f>F9-D9</f>
        <v>0</v>
      </c>
      <c r="F9" s="22">
        <f t="shared" ref="F9:R9" si="4">SUM(F10:F19)</f>
        <v>1302509700</v>
      </c>
      <c r="G9" s="22">
        <f t="shared" si="4"/>
        <v>138009300</v>
      </c>
      <c r="H9" s="22">
        <f t="shared" si="4"/>
        <v>1440519000</v>
      </c>
      <c r="I9" s="22">
        <f>SUM(I10:I19)</f>
        <v>0</v>
      </c>
      <c r="J9" s="22">
        <f t="shared" si="4"/>
        <v>1440519000</v>
      </c>
      <c r="K9" s="22">
        <f t="shared" si="4"/>
        <v>0</v>
      </c>
      <c r="L9" s="22">
        <f t="shared" ref="L9:M9" si="5">SUM(L10:L19)</f>
        <v>1440519000</v>
      </c>
      <c r="M9" s="22">
        <f t="shared" si="5"/>
        <v>71292000</v>
      </c>
      <c r="N9" s="22">
        <f t="shared" si="4"/>
        <v>1511811000</v>
      </c>
      <c r="O9" s="22">
        <f t="shared" si="4"/>
        <v>0</v>
      </c>
      <c r="P9" s="22">
        <f t="shared" si="4"/>
        <v>1511811000</v>
      </c>
      <c r="Q9" s="22">
        <f t="shared" si="4"/>
        <v>0</v>
      </c>
      <c r="R9" s="22">
        <f t="shared" si="4"/>
        <v>1511811000</v>
      </c>
      <c r="S9" s="36"/>
    </row>
    <row r="10" spans="1:19" ht="14.45" customHeight="1" x14ac:dyDescent="0.2">
      <c r="A10" s="23" t="s">
        <v>1</v>
      </c>
      <c r="B10" s="66" t="s">
        <v>98</v>
      </c>
      <c r="C10" s="67"/>
      <c r="D10" s="24">
        <v>941738700</v>
      </c>
      <c r="E10" s="12">
        <f>F10-D10</f>
        <v>0</v>
      </c>
      <c r="F10" s="24">
        <v>941738700</v>
      </c>
      <c r="G10" s="12">
        <f>H10-F10</f>
        <v>141709300</v>
      </c>
      <c r="H10" s="25">
        <v>1083448000</v>
      </c>
      <c r="I10" s="12">
        <f t="shared" ref="I10:I14" si="6">J10-H10</f>
        <v>0</v>
      </c>
      <c r="J10" s="25">
        <v>1083448000</v>
      </c>
      <c r="K10" s="12">
        <f>L10-J10</f>
        <v>0</v>
      </c>
      <c r="L10" s="25">
        <v>1083448000</v>
      </c>
      <c r="M10" s="12">
        <f>N10-L10</f>
        <v>84915000</v>
      </c>
      <c r="N10" s="25">
        <v>1168363000</v>
      </c>
      <c r="O10" s="12">
        <f t="shared" ref="O10:O12" si="7">P10-N10</f>
        <v>0</v>
      </c>
      <c r="P10" s="25">
        <v>1168363000</v>
      </c>
      <c r="Q10" s="12">
        <f>R10-P10</f>
        <v>0</v>
      </c>
      <c r="R10" s="25">
        <v>1168363000</v>
      </c>
      <c r="S10" s="4"/>
    </row>
    <row r="11" spans="1:19" ht="28.9" customHeight="1" x14ac:dyDescent="0.2">
      <c r="A11" s="26" t="s">
        <v>107</v>
      </c>
      <c r="B11" s="68" t="s">
        <v>99</v>
      </c>
      <c r="C11" s="69"/>
      <c r="D11" s="24">
        <v>14216000</v>
      </c>
      <c r="E11" s="12">
        <f t="shared" ref="E11:E19" si="8">F11-D11</f>
        <v>0</v>
      </c>
      <c r="F11" s="24">
        <v>14216000</v>
      </c>
      <c r="G11" s="12">
        <f t="shared" ref="G11:G32" si="9">H11-F11</f>
        <v>0</v>
      </c>
      <c r="H11" s="24">
        <v>14216000</v>
      </c>
      <c r="I11" s="12">
        <f t="shared" si="6"/>
        <v>0</v>
      </c>
      <c r="J11" s="24">
        <v>14216000</v>
      </c>
      <c r="K11" s="12">
        <f t="shared" ref="K11:K19" si="10">L11-J11</f>
        <v>0</v>
      </c>
      <c r="L11" s="24">
        <v>14216000</v>
      </c>
      <c r="M11" s="12">
        <f t="shared" ref="M11:M19" si="11">N11-L11</f>
        <v>2000</v>
      </c>
      <c r="N11" s="25">
        <v>14218000</v>
      </c>
      <c r="O11" s="12">
        <f t="shared" si="7"/>
        <v>0</v>
      </c>
      <c r="P11" s="25">
        <v>14218000</v>
      </c>
      <c r="Q11" s="12">
        <f>R11-P11</f>
        <v>0</v>
      </c>
      <c r="R11" s="25">
        <v>14218000</v>
      </c>
      <c r="S11" s="4"/>
    </row>
    <row r="12" spans="1:19" ht="25.5" x14ac:dyDescent="0.2">
      <c r="A12" s="23" t="s">
        <v>9</v>
      </c>
      <c r="B12" s="66" t="s">
        <v>73</v>
      </c>
      <c r="C12" s="67"/>
      <c r="D12" s="24">
        <v>220000000</v>
      </c>
      <c r="E12" s="12">
        <f t="shared" si="8"/>
        <v>0</v>
      </c>
      <c r="F12" s="24">
        <v>220000000</v>
      </c>
      <c r="G12" s="12">
        <f t="shared" si="9"/>
        <v>0</v>
      </c>
      <c r="H12" s="24">
        <v>220000000</v>
      </c>
      <c r="I12" s="12">
        <f t="shared" si="6"/>
        <v>0</v>
      </c>
      <c r="J12" s="24">
        <v>220000000</v>
      </c>
      <c r="K12" s="12">
        <f t="shared" si="10"/>
        <v>0</v>
      </c>
      <c r="L12" s="24">
        <v>220000000</v>
      </c>
      <c r="M12" s="12">
        <f t="shared" si="11"/>
        <v>-14904000</v>
      </c>
      <c r="N12" s="25">
        <v>205096000</v>
      </c>
      <c r="O12" s="12">
        <f t="shared" si="7"/>
        <v>0</v>
      </c>
      <c r="P12" s="25">
        <v>205096000</v>
      </c>
      <c r="Q12" s="12">
        <f>R12-P12</f>
        <v>0</v>
      </c>
      <c r="R12" s="25">
        <v>205096000</v>
      </c>
      <c r="S12" s="4"/>
    </row>
    <row r="13" spans="1:19" ht="25.5" x14ac:dyDescent="0.2">
      <c r="A13" s="27" t="s">
        <v>10</v>
      </c>
      <c r="B13" s="94" t="s">
        <v>104</v>
      </c>
      <c r="C13" s="95"/>
      <c r="D13" s="24">
        <v>0</v>
      </c>
      <c r="E13" s="12">
        <f t="shared" si="8"/>
        <v>0</v>
      </c>
      <c r="F13" s="24">
        <v>0</v>
      </c>
      <c r="G13" s="12">
        <f t="shared" si="9"/>
        <v>0</v>
      </c>
      <c r="H13" s="24">
        <v>0</v>
      </c>
      <c r="I13" s="12">
        <f t="shared" si="6"/>
        <v>0</v>
      </c>
      <c r="J13" s="24">
        <v>0</v>
      </c>
      <c r="K13" s="12">
        <f t="shared" si="10"/>
        <v>0</v>
      </c>
      <c r="L13" s="24">
        <v>0</v>
      </c>
      <c r="M13" s="12">
        <f t="shared" si="11"/>
        <v>-206000</v>
      </c>
      <c r="N13" s="25">
        <v>-206000</v>
      </c>
      <c r="O13" s="12">
        <f t="shared" ref="O13:O19" si="12">P13-N13</f>
        <v>0</v>
      </c>
      <c r="P13" s="25">
        <v>-206000</v>
      </c>
      <c r="Q13" s="12">
        <f>R13-P13</f>
        <v>0</v>
      </c>
      <c r="R13" s="25">
        <v>-206000</v>
      </c>
      <c r="S13" s="4"/>
    </row>
    <row r="14" spans="1:19" x14ac:dyDescent="0.2">
      <c r="A14" s="28" t="s">
        <v>3</v>
      </c>
      <c r="B14" s="70" t="s">
        <v>105</v>
      </c>
      <c r="C14" s="71"/>
      <c r="D14" s="24">
        <v>41000</v>
      </c>
      <c r="E14" s="12">
        <f t="shared" si="8"/>
        <v>0</v>
      </c>
      <c r="F14" s="24">
        <v>41000</v>
      </c>
      <c r="G14" s="12">
        <f t="shared" si="9"/>
        <v>0</v>
      </c>
      <c r="H14" s="24">
        <v>41000</v>
      </c>
      <c r="I14" s="12">
        <f t="shared" si="6"/>
        <v>0</v>
      </c>
      <c r="J14" s="24">
        <v>41000</v>
      </c>
      <c r="K14" s="12">
        <f t="shared" si="10"/>
        <v>0</v>
      </c>
      <c r="L14" s="24">
        <v>41000</v>
      </c>
      <c r="M14" s="12">
        <f t="shared" si="11"/>
        <v>-8000</v>
      </c>
      <c r="N14" s="25">
        <v>33000</v>
      </c>
      <c r="O14" s="12">
        <f t="shared" si="12"/>
        <v>0</v>
      </c>
      <c r="P14" s="25">
        <v>33000</v>
      </c>
      <c r="Q14" s="12">
        <f t="shared" ref="Q14:Q32" si="13">R14-P14</f>
        <v>0</v>
      </c>
      <c r="R14" s="25">
        <v>33000</v>
      </c>
      <c r="S14" s="4"/>
    </row>
    <row r="15" spans="1:19" s="8" customFormat="1" ht="25.5" x14ac:dyDescent="0.2">
      <c r="A15" s="28" t="s">
        <v>11</v>
      </c>
      <c r="B15" s="70" t="s">
        <v>106</v>
      </c>
      <c r="C15" s="71"/>
      <c r="D15" s="24">
        <v>11200000</v>
      </c>
      <c r="E15" s="12">
        <f t="shared" si="8"/>
        <v>0</v>
      </c>
      <c r="F15" s="24">
        <v>11200000</v>
      </c>
      <c r="G15" s="12">
        <f t="shared" si="9"/>
        <v>-3700000</v>
      </c>
      <c r="H15" s="25">
        <v>7500000</v>
      </c>
      <c r="I15" s="12">
        <f t="shared" ref="I15:I17" si="14">J15-H15</f>
        <v>0</v>
      </c>
      <c r="J15" s="25">
        <v>7500000</v>
      </c>
      <c r="K15" s="12">
        <f t="shared" si="10"/>
        <v>0</v>
      </c>
      <c r="L15" s="25">
        <v>7500000</v>
      </c>
      <c r="M15" s="12">
        <f t="shared" si="11"/>
        <v>-1513000</v>
      </c>
      <c r="N15" s="25">
        <v>5987000</v>
      </c>
      <c r="O15" s="12">
        <f t="shared" si="12"/>
        <v>0</v>
      </c>
      <c r="P15" s="25">
        <v>5987000</v>
      </c>
      <c r="Q15" s="12">
        <f t="shared" si="13"/>
        <v>0</v>
      </c>
      <c r="R15" s="25">
        <v>5987000</v>
      </c>
      <c r="S15" s="36"/>
    </row>
    <row r="16" spans="1:19" x14ac:dyDescent="0.2">
      <c r="A16" s="29" t="s">
        <v>4</v>
      </c>
      <c r="B16" s="96" t="s">
        <v>74</v>
      </c>
      <c r="C16" s="97"/>
      <c r="D16" s="24">
        <v>25324000</v>
      </c>
      <c r="E16" s="12">
        <f t="shared" si="8"/>
        <v>0</v>
      </c>
      <c r="F16" s="24">
        <v>25324000</v>
      </c>
      <c r="G16" s="12">
        <f t="shared" si="9"/>
        <v>0</v>
      </c>
      <c r="H16" s="24">
        <v>25324000</v>
      </c>
      <c r="I16" s="12">
        <f t="shared" si="14"/>
        <v>0</v>
      </c>
      <c r="J16" s="24">
        <v>25324000</v>
      </c>
      <c r="K16" s="12">
        <f t="shared" si="10"/>
        <v>0</v>
      </c>
      <c r="L16" s="24">
        <v>25324000</v>
      </c>
      <c r="M16" s="12">
        <f t="shared" si="11"/>
        <v>0</v>
      </c>
      <c r="N16" s="25">
        <v>25324000</v>
      </c>
      <c r="O16" s="12">
        <f t="shared" si="12"/>
        <v>0</v>
      </c>
      <c r="P16" s="25">
        <v>25324000</v>
      </c>
      <c r="Q16" s="12">
        <f t="shared" si="13"/>
        <v>0</v>
      </c>
      <c r="R16" s="25">
        <v>25324000</v>
      </c>
      <c r="S16" s="4"/>
    </row>
    <row r="17" spans="1:19" x14ac:dyDescent="0.2">
      <c r="A17" s="29" t="s">
        <v>121</v>
      </c>
      <c r="B17" s="96" t="s">
        <v>122</v>
      </c>
      <c r="C17" s="97"/>
      <c r="D17" s="24">
        <v>24000000</v>
      </c>
      <c r="E17" s="12">
        <f t="shared" si="8"/>
        <v>0</v>
      </c>
      <c r="F17" s="24">
        <v>24000000</v>
      </c>
      <c r="G17" s="12">
        <f t="shared" si="9"/>
        <v>0</v>
      </c>
      <c r="H17" s="24">
        <v>24000000</v>
      </c>
      <c r="I17" s="12">
        <f t="shared" si="14"/>
        <v>0</v>
      </c>
      <c r="J17" s="24">
        <v>24000000</v>
      </c>
      <c r="K17" s="12">
        <f t="shared" si="10"/>
        <v>0</v>
      </c>
      <c r="L17" s="24">
        <v>24000000</v>
      </c>
      <c r="M17" s="12">
        <f t="shared" si="11"/>
        <v>2400000</v>
      </c>
      <c r="N17" s="25">
        <v>26400000</v>
      </c>
      <c r="O17" s="12">
        <f t="shared" si="12"/>
        <v>0</v>
      </c>
      <c r="P17" s="25">
        <v>26400000</v>
      </c>
      <c r="Q17" s="12">
        <f t="shared" si="13"/>
        <v>0</v>
      </c>
      <c r="R17" s="25">
        <v>26400000</v>
      </c>
      <c r="S17" s="4"/>
    </row>
    <row r="18" spans="1:19" x14ac:dyDescent="0.2">
      <c r="A18" s="23" t="s">
        <v>5</v>
      </c>
      <c r="B18" s="66" t="s">
        <v>75</v>
      </c>
      <c r="C18" s="67"/>
      <c r="D18" s="24">
        <v>57800000</v>
      </c>
      <c r="E18" s="12">
        <f t="shared" si="8"/>
        <v>0</v>
      </c>
      <c r="F18" s="24">
        <v>57800000</v>
      </c>
      <c r="G18" s="12">
        <f t="shared" si="9"/>
        <v>0</v>
      </c>
      <c r="H18" s="24">
        <v>57800000</v>
      </c>
      <c r="I18" s="12">
        <f>J18-H18</f>
        <v>0</v>
      </c>
      <c r="J18" s="24">
        <v>57800000</v>
      </c>
      <c r="K18" s="12">
        <f t="shared" si="10"/>
        <v>0</v>
      </c>
      <c r="L18" s="24">
        <v>57800000</v>
      </c>
      <c r="M18" s="12">
        <f t="shared" si="11"/>
        <v>0</v>
      </c>
      <c r="N18" s="25">
        <v>57800000</v>
      </c>
      <c r="O18" s="12">
        <f t="shared" si="12"/>
        <v>0</v>
      </c>
      <c r="P18" s="25">
        <v>57800000</v>
      </c>
      <c r="Q18" s="12">
        <f t="shared" si="13"/>
        <v>0</v>
      </c>
      <c r="R18" s="25">
        <v>57800000</v>
      </c>
      <c r="S18" s="4"/>
    </row>
    <row r="19" spans="1:19" ht="13.5" customHeight="1" x14ac:dyDescent="0.2">
      <c r="A19" s="29" t="s">
        <v>138</v>
      </c>
      <c r="B19" s="96" t="s">
        <v>137</v>
      </c>
      <c r="C19" s="97"/>
      <c r="D19" s="24">
        <v>8190000</v>
      </c>
      <c r="E19" s="12">
        <f t="shared" si="8"/>
        <v>0</v>
      </c>
      <c r="F19" s="24">
        <v>8190000</v>
      </c>
      <c r="G19" s="12">
        <f t="shared" si="9"/>
        <v>0</v>
      </c>
      <c r="H19" s="24">
        <v>8190000</v>
      </c>
      <c r="I19" s="12">
        <f>J19-H19</f>
        <v>0</v>
      </c>
      <c r="J19" s="24">
        <v>8190000</v>
      </c>
      <c r="K19" s="12">
        <f t="shared" si="10"/>
        <v>0</v>
      </c>
      <c r="L19" s="24">
        <v>8190000</v>
      </c>
      <c r="M19" s="12">
        <f t="shared" si="11"/>
        <v>606000</v>
      </c>
      <c r="N19" s="25">
        <v>8796000</v>
      </c>
      <c r="O19" s="12">
        <f t="shared" si="12"/>
        <v>0</v>
      </c>
      <c r="P19" s="25">
        <v>8796000</v>
      </c>
      <c r="Q19" s="12">
        <f t="shared" si="13"/>
        <v>0</v>
      </c>
      <c r="R19" s="25">
        <v>8796000</v>
      </c>
      <c r="S19" s="4"/>
    </row>
    <row r="20" spans="1:19" ht="13.5" customHeight="1" x14ac:dyDescent="0.2">
      <c r="A20" s="30" t="s">
        <v>157</v>
      </c>
      <c r="B20" s="98"/>
      <c r="C20" s="96"/>
      <c r="D20" s="22">
        <f>SUM(D21:D34)</f>
        <v>223042000</v>
      </c>
      <c r="E20" s="22">
        <f>F20-D20</f>
        <v>50700500</v>
      </c>
      <c r="F20" s="22">
        <f>SUM(F21:F34)</f>
        <v>273742500</v>
      </c>
      <c r="G20" s="22">
        <f>H20-F20</f>
        <v>34006000</v>
      </c>
      <c r="H20" s="22">
        <f>SUM(H21:H34)</f>
        <v>307748500</v>
      </c>
      <c r="I20" s="22">
        <f>J20-H20</f>
        <v>0</v>
      </c>
      <c r="J20" s="22">
        <f>SUM(J21:J34)</f>
        <v>307748500</v>
      </c>
      <c r="K20" s="22">
        <f>L20-J20</f>
        <v>0</v>
      </c>
      <c r="L20" s="22">
        <f>SUM(L21:L34)</f>
        <v>307748500</v>
      </c>
      <c r="M20" s="22">
        <f>N20-L20</f>
        <v>-14438500</v>
      </c>
      <c r="N20" s="22">
        <f>SUM(N21:N34)</f>
        <v>293310000</v>
      </c>
      <c r="O20" s="22">
        <f>P20-N20</f>
        <v>0</v>
      </c>
      <c r="P20" s="22">
        <f>SUM(P21:P34)</f>
        <v>293310000</v>
      </c>
      <c r="Q20" s="22">
        <f>R20-P20</f>
        <v>0</v>
      </c>
      <c r="R20" s="22">
        <f>SUM(R21:R34)</f>
        <v>293310000</v>
      </c>
      <c r="S20" s="4"/>
    </row>
    <row r="21" spans="1:19" x14ac:dyDescent="0.2">
      <c r="A21" s="31" t="s">
        <v>16</v>
      </c>
      <c r="B21" s="70" t="s">
        <v>81</v>
      </c>
      <c r="C21" s="71"/>
      <c r="D21" s="24">
        <v>173460000</v>
      </c>
      <c r="E21" s="12">
        <f>F21-D21</f>
        <v>0</v>
      </c>
      <c r="F21" s="24">
        <v>173460000</v>
      </c>
      <c r="G21" s="12">
        <f t="shared" si="9"/>
        <v>20673000</v>
      </c>
      <c r="H21" s="12">
        <v>194133000</v>
      </c>
      <c r="I21" s="12">
        <f>J21-H21</f>
        <v>0</v>
      </c>
      <c r="J21" s="12">
        <v>194133000</v>
      </c>
      <c r="K21" s="12">
        <f>L21-J21</f>
        <v>0</v>
      </c>
      <c r="L21" s="12">
        <v>194133000</v>
      </c>
      <c r="M21" s="12">
        <f>N21-L21</f>
        <v>12748000</v>
      </c>
      <c r="N21" s="12">
        <v>206881000</v>
      </c>
      <c r="O21" s="12">
        <f t="shared" ref="O21:O32" si="15">P21-N21</f>
        <v>0</v>
      </c>
      <c r="P21" s="12">
        <v>206881000</v>
      </c>
      <c r="Q21" s="12">
        <f t="shared" si="13"/>
        <v>0</v>
      </c>
      <c r="R21" s="12">
        <v>206881000</v>
      </c>
      <c r="S21" s="4"/>
    </row>
    <row r="22" spans="1:19" ht="19.5" customHeight="1" x14ac:dyDescent="0.2">
      <c r="A22" s="23" t="s">
        <v>17</v>
      </c>
      <c r="B22" s="66" t="s">
        <v>82</v>
      </c>
      <c r="C22" s="67"/>
      <c r="D22" s="24">
        <v>4067000</v>
      </c>
      <c r="E22" s="12">
        <f t="shared" ref="E22:E34" si="16">F22-D22</f>
        <v>0</v>
      </c>
      <c r="F22" s="24">
        <v>4067000</v>
      </c>
      <c r="G22" s="12">
        <f t="shared" si="9"/>
        <v>1373000</v>
      </c>
      <c r="H22" s="12">
        <v>5440000</v>
      </c>
      <c r="I22" s="12">
        <f t="shared" ref="I22:I33" si="17">J22-H22</f>
        <v>0</v>
      </c>
      <c r="J22" s="12">
        <v>5440000</v>
      </c>
      <c r="K22" s="12">
        <f t="shared" ref="K22:K34" si="18">L22-J22</f>
        <v>0</v>
      </c>
      <c r="L22" s="12">
        <v>5440000</v>
      </c>
      <c r="M22" s="12">
        <f t="shared" ref="M22:M34" si="19">N22-L22</f>
        <v>571000</v>
      </c>
      <c r="N22" s="12">
        <v>6011000</v>
      </c>
      <c r="O22" s="12">
        <f t="shared" si="15"/>
        <v>0</v>
      </c>
      <c r="P22" s="12">
        <v>6011000</v>
      </c>
      <c r="Q22" s="12">
        <f t="shared" si="13"/>
        <v>0</v>
      </c>
      <c r="R22" s="12">
        <v>6011000</v>
      </c>
      <c r="S22" s="4"/>
    </row>
    <row r="23" spans="1:19" s="13" customFormat="1" x14ac:dyDescent="0.2">
      <c r="A23" s="28" t="s">
        <v>77</v>
      </c>
      <c r="B23" s="70" t="s">
        <v>78</v>
      </c>
      <c r="C23" s="71"/>
      <c r="D23" s="24">
        <v>1474000</v>
      </c>
      <c r="E23" s="12">
        <f t="shared" si="16"/>
        <v>5240000</v>
      </c>
      <c r="F23" s="25">
        <v>6714000</v>
      </c>
      <c r="G23" s="12">
        <f t="shared" si="9"/>
        <v>2570000</v>
      </c>
      <c r="H23" s="25">
        <v>9284000</v>
      </c>
      <c r="I23" s="12">
        <f t="shared" si="17"/>
        <v>0</v>
      </c>
      <c r="J23" s="25">
        <v>9284000</v>
      </c>
      <c r="K23" s="12">
        <f t="shared" si="18"/>
        <v>0</v>
      </c>
      <c r="L23" s="25">
        <v>9284000</v>
      </c>
      <c r="M23" s="12">
        <f t="shared" si="19"/>
        <v>2000</v>
      </c>
      <c r="N23" s="25">
        <v>9286000</v>
      </c>
      <c r="O23" s="12">
        <f t="shared" si="15"/>
        <v>0</v>
      </c>
      <c r="P23" s="25">
        <v>9286000</v>
      </c>
      <c r="Q23" s="12">
        <f t="shared" si="13"/>
        <v>0</v>
      </c>
      <c r="R23" s="25">
        <v>9286000</v>
      </c>
      <c r="S23" s="37"/>
    </row>
    <row r="24" spans="1:19" s="13" customFormat="1" x14ac:dyDescent="0.2">
      <c r="A24" s="28" t="s">
        <v>145</v>
      </c>
      <c r="B24" s="72" t="s">
        <v>144</v>
      </c>
      <c r="C24" s="70"/>
      <c r="D24" s="24">
        <v>0</v>
      </c>
      <c r="E24" s="12">
        <f t="shared" si="16"/>
        <v>0</v>
      </c>
      <c r="F24" s="24">
        <v>0</v>
      </c>
      <c r="G24" s="12">
        <f t="shared" si="9"/>
        <v>24900</v>
      </c>
      <c r="H24" s="25">
        <v>24900</v>
      </c>
      <c r="I24" s="12">
        <f t="shared" si="17"/>
        <v>0</v>
      </c>
      <c r="J24" s="25">
        <v>24900</v>
      </c>
      <c r="K24" s="12">
        <f t="shared" si="18"/>
        <v>0</v>
      </c>
      <c r="L24" s="25">
        <v>24900</v>
      </c>
      <c r="M24" s="12">
        <f t="shared" si="19"/>
        <v>61100</v>
      </c>
      <c r="N24" s="25">
        <v>86000</v>
      </c>
      <c r="O24" s="12">
        <f t="shared" si="15"/>
        <v>0</v>
      </c>
      <c r="P24" s="25">
        <v>86000</v>
      </c>
      <c r="Q24" s="12">
        <f t="shared" si="13"/>
        <v>0</v>
      </c>
      <c r="R24" s="25">
        <v>86000</v>
      </c>
      <c r="S24" s="37"/>
    </row>
    <row r="25" spans="1:19" s="13" customFormat="1" x14ac:dyDescent="0.2">
      <c r="A25" s="23" t="s">
        <v>79</v>
      </c>
      <c r="B25" s="66" t="s">
        <v>80</v>
      </c>
      <c r="C25" s="67"/>
      <c r="D25" s="24">
        <v>0</v>
      </c>
      <c r="E25" s="12">
        <f t="shared" si="16"/>
        <v>800000</v>
      </c>
      <c r="F25" s="25">
        <v>800000</v>
      </c>
      <c r="G25" s="12">
        <f t="shared" si="9"/>
        <v>800000</v>
      </c>
      <c r="H25" s="25">
        <v>1600000</v>
      </c>
      <c r="I25" s="12">
        <f t="shared" si="17"/>
        <v>0</v>
      </c>
      <c r="J25" s="25">
        <v>1600000</v>
      </c>
      <c r="K25" s="12">
        <f t="shared" si="18"/>
        <v>0</v>
      </c>
      <c r="L25" s="25">
        <v>1600000</v>
      </c>
      <c r="M25" s="12">
        <f t="shared" si="19"/>
        <v>1200000</v>
      </c>
      <c r="N25" s="25">
        <v>2800000</v>
      </c>
      <c r="O25" s="12">
        <f t="shared" si="15"/>
        <v>0</v>
      </c>
      <c r="P25" s="25">
        <v>2800000</v>
      </c>
      <c r="Q25" s="12">
        <f t="shared" si="13"/>
        <v>0</v>
      </c>
      <c r="R25" s="25">
        <v>2800000</v>
      </c>
      <c r="S25" s="37"/>
    </row>
    <row r="26" spans="1:19" ht="15" customHeight="1" x14ac:dyDescent="0.2">
      <c r="A26" s="23" t="s">
        <v>12</v>
      </c>
      <c r="B26" s="66" t="s">
        <v>83</v>
      </c>
      <c r="C26" s="67"/>
      <c r="D26" s="25">
        <v>20026000</v>
      </c>
      <c r="E26" s="12">
        <f t="shared" si="16"/>
        <v>14901500</v>
      </c>
      <c r="F26" s="25">
        <v>34927500</v>
      </c>
      <c r="G26" s="12">
        <f t="shared" si="9"/>
        <v>5390500</v>
      </c>
      <c r="H26" s="25">
        <v>40318000</v>
      </c>
      <c r="I26" s="12">
        <f t="shared" si="17"/>
        <v>0</v>
      </c>
      <c r="J26" s="25">
        <v>40318000</v>
      </c>
      <c r="K26" s="12">
        <f t="shared" si="18"/>
        <v>0</v>
      </c>
      <c r="L26" s="25">
        <v>40318000</v>
      </c>
      <c r="M26" s="12">
        <f t="shared" si="19"/>
        <v>6733000</v>
      </c>
      <c r="N26" s="25">
        <v>47051000</v>
      </c>
      <c r="O26" s="12">
        <f t="shared" si="15"/>
        <v>0</v>
      </c>
      <c r="P26" s="25">
        <v>47051000</v>
      </c>
      <c r="Q26" s="12">
        <f t="shared" si="13"/>
        <v>0</v>
      </c>
      <c r="R26" s="25">
        <v>47051000</v>
      </c>
      <c r="S26" s="4"/>
    </row>
    <row r="27" spans="1:19" ht="25.5" x14ac:dyDescent="0.2">
      <c r="A27" s="23" t="s">
        <v>18</v>
      </c>
      <c r="B27" s="66" t="s">
        <v>84</v>
      </c>
      <c r="C27" s="67"/>
      <c r="D27" s="24">
        <v>16131000</v>
      </c>
      <c r="E27" s="12">
        <f t="shared" si="16"/>
        <v>28010000</v>
      </c>
      <c r="F27" s="25">
        <v>44141000</v>
      </c>
      <c r="G27" s="12">
        <f t="shared" si="9"/>
        <v>0</v>
      </c>
      <c r="H27" s="25">
        <v>44141000</v>
      </c>
      <c r="I27" s="12">
        <f t="shared" si="17"/>
        <v>0</v>
      </c>
      <c r="J27" s="25">
        <v>44141000</v>
      </c>
      <c r="K27" s="12">
        <f t="shared" si="18"/>
        <v>0</v>
      </c>
      <c r="L27" s="25">
        <v>44141000</v>
      </c>
      <c r="M27" s="12">
        <f t="shared" si="19"/>
        <v>-39541000</v>
      </c>
      <c r="N27" s="25">
        <v>4600000</v>
      </c>
      <c r="O27" s="12">
        <f t="shared" si="15"/>
        <v>0</v>
      </c>
      <c r="P27" s="25">
        <v>4600000</v>
      </c>
      <c r="Q27" s="12">
        <f t="shared" si="13"/>
        <v>0</v>
      </c>
      <c r="R27" s="25">
        <v>4600000</v>
      </c>
      <c r="S27" s="4"/>
    </row>
    <row r="28" spans="1:19" ht="25.5" x14ac:dyDescent="0.2">
      <c r="A28" s="23" t="s">
        <v>19</v>
      </c>
      <c r="B28" s="66" t="s">
        <v>102</v>
      </c>
      <c r="C28" s="67"/>
      <c r="D28" s="24">
        <v>0</v>
      </c>
      <c r="E28" s="12">
        <f t="shared" si="16"/>
        <v>1720000</v>
      </c>
      <c r="F28" s="24">
        <v>1720000</v>
      </c>
      <c r="G28" s="12">
        <f t="shared" si="9"/>
        <v>230000</v>
      </c>
      <c r="H28" s="25">
        <v>1950000</v>
      </c>
      <c r="I28" s="12">
        <f t="shared" si="17"/>
        <v>0</v>
      </c>
      <c r="J28" s="25">
        <v>1950000</v>
      </c>
      <c r="K28" s="12">
        <f t="shared" si="18"/>
        <v>0</v>
      </c>
      <c r="L28" s="25">
        <v>1950000</v>
      </c>
      <c r="M28" s="12">
        <f t="shared" si="19"/>
        <v>2744000</v>
      </c>
      <c r="N28" s="25">
        <v>4694000</v>
      </c>
      <c r="O28" s="12">
        <f t="shared" si="15"/>
        <v>0</v>
      </c>
      <c r="P28" s="25">
        <v>4694000</v>
      </c>
      <c r="Q28" s="12">
        <f t="shared" si="13"/>
        <v>0</v>
      </c>
      <c r="R28" s="25">
        <v>4694000</v>
      </c>
      <c r="S28" s="4"/>
    </row>
    <row r="29" spans="1:19" ht="38.25" x14ac:dyDescent="0.2">
      <c r="A29" s="23" t="s">
        <v>123</v>
      </c>
      <c r="B29" s="66" t="s">
        <v>124</v>
      </c>
      <c r="C29" s="67"/>
      <c r="D29" s="24">
        <v>2781000</v>
      </c>
      <c r="E29" s="12">
        <f t="shared" si="16"/>
        <v>-38000</v>
      </c>
      <c r="F29" s="24">
        <v>2743000</v>
      </c>
      <c r="G29" s="12">
        <f t="shared" si="9"/>
        <v>68600</v>
      </c>
      <c r="H29" s="25">
        <v>2811600</v>
      </c>
      <c r="I29" s="12">
        <f t="shared" si="17"/>
        <v>0</v>
      </c>
      <c r="J29" s="25">
        <v>2811600</v>
      </c>
      <c r="K29" s="12">
        <f t="shared" si="18"/>
        <v>0</v>
      </c>
      <c r="L29" s="25">
        <v>2811600</v>
      </c>
      <c r="M29" s="12">
        <f t="shared" si="19"/>
        <v>-1073400</v>
      </c>
      <c r="N29" s="25">
        <v>1738200</v>
      </c>
      <c r="O29" s="12">
        <f t="shared" si="15"/>
        <v>0</v>
      </c>
      <c r="P29" s="25">
        <v>1738200</v>
      </c>
      <c r="Q29" s="12">
        <f t="shared" si="13"/>
        <v>0</v>
      </c>
      <c r="R29" s="25">
        <v>1738200</v>
      </c>
      <c r="S29" s="4"/>
    </row>
    <row r="30" spans="1:19" ht="38.25" x14ac:dyDescent="0.2">
      <c r="A30" s="23" t="s">
        <v>125</v>
      </c>
      <c r="B30" s="66" t="s">
        <v>126</v>
      </c>
      <c r="C30" s="67"/>
      <c r="D30" s="24">
        <v>103000</v>
      </c>
      <c r="E30" s="12">
        <f t="shared" si="16"/>
        <v>0</v>
      </c>
      <c r="F30" s="24">
        <v>103000</v>
      </c>
      <c r="G30" s="12">
        <f t="shared" si="9"/>
        <v>0</v>
      </c>
      <c r="H30" s="25">
        <v>103000</v>
      </c>
      <c r="I30" s="12">
        <f t="shared" si="17"/>
        <v>0</v>
      </c>
      <c r="J30" s="25">
        <v>103000</v>
      </c>
      <c r="K30" s="12">
        <f t="shared" si="18"/>
        <v>0</v>
      </c>
      <c r="L30" s="25">
        <v>103000</v>
      </c>
      <c r="M30" s="12">
        <f t="shared" si="19"/>
        <v>-19300</v>
      </c>
      <c r="N30" s="25">
        <v>83700</v>
      </c>
      <c r="O30" s="12">
        <f t="shared" si="15"/>
        <v>0</v>
      </c>
      <c r="P30" s="25">
        <v>83700</v>
      </c>
      <c r="Q30" s="12">
        <f t="shared" si="13"/>
        <v>0</v>
      </c>
      <c r="R30" s="25">
        <v>83700</v>
      </c>
      <c r="S30" s="4"/>
    </row>
    <row r="31" spans="1:19" ht="60.75" customHeight="1" x14ac:dyDescent="0.2">
      <c r="A31" s="23" t="s">
        <v>127</v>
      </c>
      <c r="B31" s="66" t="s">
        <v>128</v>
      </c>
      <c r="C31" s="67"/>
      <c r="D31" s="24">
        <v>0</v>
      </c>
      <c r="E31" s="12">
        <f t="shared" si="16"/>
        <v>67000</v>
      </c>
      <c r="F31" s="25">
        <v>67000</v>
      </c>
      <c r="G31" s="12">
        <f t="shared" si="9"/>
        <v>2039800</v>
      </c>
      <c r="H31" s="25">
        <v>2106800</v>
      </c>
      <c r="I31" s="12">
        <f t="shared" si="17"/>
        <v>0</v>
      </c>
      <c r="J31" s="25">
        <v>2106800</v>
      </c>
      <c r="K31" s="12">
        <f t="shared" si="18"/>
        <v>0</v>
      </c>
      <c r="L31" s="25">
        <v>2106800</v>
      </c>
      <c r="M31" s="12">
        <f t="shared" si="19"/>
        <v>2328300</v>
      </c>
      <c r="N31" s="25">
        <v>4435100</v>
      </c>
      <c r="O31" s="12">
        <f t="shared" si="15"/>
        <v>0</v>
      </c>
      <c r="P31" s="25">
        <v>4435100</v>
      </c>
      <c r="Q31" s="12">
        <f t="shared" si="13"/>
        <v>0</v>
      </c>
      <c r="R31" s="25">
        <v>4435100</v>
      </c>
      <c r="S31" s="4"/>
    </row>
    <row r="32" spans="1:19" ht="63.75" x14ac:dyDescent="0.2">
      <c r="A32" s="23" t="s">
        <v>129</v>
      </c>
      <c r="B32" s="66" t="s">
        <v>130</v>
      </c>
      <c r="C32" s="67"/>
      <c r="D32" s="24">
        <v>0</v>
      </c>
      <c r="E32" s="12">
        <f t="shared" si="16"/>
        <v>0</v>
      </c>
      <c r="F32" s="24">
        <v>0</v>
      </c>
      <c r="G32" s="12">
        <f t="shared" si="9"/>
        <v>200</v>
      </c>
      <c r="H32" s="25">
        <v>200</v>
      </c>
      <c r="I32" s="12">
        <f t="shared" si="17"/>
        <v>0</v>
      </c>
      <c r="J32" s="25">
        <v>200</v>
      </c>
      <c r="K32" s="12">
        <f t="shared" si="18"/>
        <v>0</v>
      </c>
      <c r="L32" s="25">
        <v>200</v>
      </c>
      <c r="M32" s="12">
        <f t="shared" si="19"/>
        <v>9800</v>
      </c>
      <c r="N32" s="25">
        <v>10000</v>
      </c>
      <c r="O32" s="12">
        <f t="shared" si="15"/>
        <v>0</v>
      </c>
      <c r="P32" s="25">
        <v>10000</v>
      </c>
      <c r="Q32" s="12">
        <f t="shared" si="13"/>
        <v>0</v>
      </c>
      <c r="R32" s="25">
        <v>10000</v>
      </c>
      <c r="S32" s="4"/>
    </row>
    <row r="33" spans="1:20" ht="25.5" customHeight="1" x14ac:dyDescent="0.2">
      <c r="A33" s="23" t="s">
        <v>132</v>
      </c>
      <c r="B33" s="99" t="s">
        <v>133</v>
      </c>
      <c r="C33" s="66"/>
      <c r="D33" s="24">
        <v>5000000</v>
      </c>
      <c r="E33" s="12">
        <f t="shared" si="16"/>
        <v>0</v>
      </c>
      <c r="F33" s="24">
        <v>5000000</v>
      </c>
      <c r="G33" s="12">
        <f>H33-F33</f>
        <v>0</v>
      </c>
      <c r="H33" s="25">
        <v>5000000</v>
      </c>
      <c r="I33" s="12">
        <f t="shared" si="17"/>
        <v>0</v>
      </c>
      <c r="J33" s="25">
        <v>5000000</v>
      </c>
      <c r="K33" s="12">
        <f t="shared" si="18"/>
        <v>0</v>
      </c>
      <c r="L33" s="25">
        <v>5000000</v>
      </c>
      <c r="M33" s="12">
        <f t="shared" si="19"/>
        <v>-202000</v>
      </c>
      <c r="N33" s="25">
        <v>4798000</v>
      </c>
      <c r="O33" s="12">
        <f t="shared" ref="O33:O39" si="20">P33-N33</f>
        <v>0</v>
      </c>
      <c r="P33" s="25">
        <v>4798000</v>
      </c>
      <c r="Q33" s="12">
        <f>R33-P33</f>
        <v>0</v>
      </c>
      <c r="R33" s="25">
        <v>4798000</v>
      </c>
      <c r="S33" s="4"/>
    </row>
    <row r="34" spans="1:20" x14ac:dyDescent="0.2">
      <c r="A34" s="23" t="s">
        <v>6</v>
      </c>
      <c r="B34" s="66" t="s">
        <v>136</v>
      </c>
      <c r="C34" s="67"/>
      <c r="D34" s="24">
        <v>0</v>
      </c>
      <c r="E34" s="12">
        <f t="shared" si="16"/>
        <v>0</v>
      </c>
      <c r="F34" s="24">
        <v>0</v>
      </c>
      <c r="G34" s="12">
        <f t="shared" ref="G34:G42" si="21">H34-F34</f>
        <v>836000</v>
      </c>
      <c r="H34" s="25">
        <v>836000</v>
      </c>
      <c r="I34" s="12">
        <f t="shared" ref="I34:Q43" si="22">J34-H34</f>
        <v>0</v>
      </c>
      <c r="J34" s="25">
        <v>836000</v>
      </c>
      <c r="K34" s="12">
        <f t="shared" si="18"/>
        <v>0</v>
      </c>
      <c r="L34" s="25">
        <v>836000</v>
      </c>
      <c r="M34" s="12">
        <f t="shared" si="19"/>
        <v>0</v>
      </c>
      <c r="N34" s="25">
        <v>836000</v>
      </c>
      <c r="O34" s="12">
        <f t="shared" si="20"/>
        <v>0</v>
      </c>
      <c r="P34" s="25">
        <v>836000</v>
      </c>
      <c r="Q34" s="12">
        <f>R34-P34</f>
        <v>0</v>
      </c>
      <c r="R34" s="25">
        <v>836000</v>
      </c>
      <c r="S34" s="4"/>
    </row>
    <row r="35" spans="1:20" ht="25.5" x14ac:dyDescent="0.2">
      <c r="A35" s="30" t="s">
        <v>131</v>
      </c>
      <c r="B35" s="111" t="s">
        <v>76</v>
      </c>
      <c r="C35" s="111"/>
      <c r="D35" s="21">
        <f>SUM(D36:D39)</f>
        <v>2267832100</v>
      </c>
      <c r="E35" s="21">
        <f>F35-D35</f>
        <v>169952973.3499999</v>
      </c>
      <c r="F35" s="21">
        <f>SUM(F36:F39)</f>
        <v>2437785073.3499999</v>
      </c>
      <c r="G35" s="21">
        <f>H35-F35</f>
        <v>12516351.190000057</v>
      </c>
      <c r="H35" s="21">
        <f>SUM(H36:H39)</f>
        <v>2450301424.54</v>
      </c>
      <c r="I35" s="14">
        <f t="shared" si="22"/>
        <v>0</v>
      </c>
      <c r="J35" s="21">
        <f>SUM(J36:J39)</f>
        <v>2450301424.54</v>
      </c>
      <c r="K35" s="21">
        <f>L35-J35</f>
        <v>0</v>
      </c>
      <c r="L35" s="21">
        <f>SUM(L36:L39)</f>
        <v>2450301424.54</v>
      </c>
      <c r="M35" s="21">
        <f t="shared" ref="M35:M43" si="23">N35-L35</f>
        <v>337719834.90999985</v>
      </c>
      <c r="N35" s="21">
        <f>SUM(N36:N39)</f>
        <v>2788021259.4499998</v>
      </c>
      <c r="O35" s="21">
        <f t="shared" si="20"/>
        <v>-65289900</v>
      </c>
      <c r="P35" s="21">
        <f>SUM(P36:P39)</f>
        <v>2722731359.4499998</v>
      </c>
      <c r="Q35" s="21">
        <f>R35-P35</f>
        <v>-27081500</v>
      </c>
      <c r="R35" s="21">
        <f>SUM(R36:R39)</f>
        <v>2695649859.4499998</v>
      </c>
      <c r="S35" s="4"/>
    </row>
    <row r="36" spans="1:20" ht="25.5" x14ac:dyDescent="0.2">
      <c r="A36" s="23" t="s">
        <v>13</v>
      </c>
      <c r="B36" s="67" t="s">
        <v>72</v>
      </c>
      <c r="C36" s="67"/>
      <c r="D36" s="24">
        <v>422719300</v>
      </c>
      <c r="E36" s="12">
        <f>F36-D36</f>
        <v>16909500</v>
      </c>
      <c r="F36" s="24">
        <v>439628800</v>
      </c>
      <c r="G36" s="12">
        <f t="shared" si="21"/>
        <v>12507400</v>
      </c>
      <c r="H36" s="34">
        <v>452136200</v>
      </c>
      <c r="I36" s="12">
        <f t="shared" si="22"/>
        <v>0</v>
      </c>
      <c r="J36" s="34">
        <v>452136200</v>
      </c>
      <c r="K36" s="12">
        <f>L36-J36</f>
        <v>0</v>
      </c>
      <c r="L36" s="34">
        <v>452136200</v>
      </c>
      <c r="M36" s="12">
        <f t="shared" si="23"/>
        <v>118350600</v>
      </c>
      <c r="N36" s="48">
        <v>570486800</v>
      </c>
      <c r="O36" s="12">
        <f t="shared" si="20"/>
        <v>0</v>
      </c>
      <c r="P36" s="48">
        <v>570486800</v>
      </c>
      <c r="Q36" s="12">
        <f>R36-P36</f>
        <v>0</v>
      </c>
      <c r="R36" s="48">
        <v>570486800</v>
      </c>
      <c r="S36" s="4"/>
    </row>
    <row r="37" spans="1:20" ht="25.5" x14ac:dyDescent="0.2">
      <c r="A37" s="23" t="s">
        <v>14</v>
      </c>
      <c r="B37" s="67" t="s">
        <v>71</v>
      </c>
      <c r="C37" s="67"/>
      <c r="D37" s="24">
        <v>207075200</v>
      </c>
      <c r="E37" s="12">
        <f t="shared" ref="E37:E39" si="24">F37-D37</f>
        <v>92156673.350000024</v>
      </c>
      <c r="F37" s="34">
        <v>299231873.35000002</v>
      </c>
      <c r="G37" s="12">
        <f t="shared" si="21"/>
        <v>-48.810000002384186</v>
      </c>
      <c r="H37" s="34">
        <v>299231824.54000002</v>
      </c>
      <c r="I37" s="12">
        <f t="shared" si="22"/>
        <v>0</v>
      </c>
      <c r="J37" s="34">
        <v>299231824.54000002</v>
      </c>
      <c r="K37" s="12">
        <f t="shared" ref="K37:K39" si="25">L37-J37</f>
        <v>0</v>
      </c>
      <c r="L37" s="34">
        <v>299231824.54000002</v>
      </c>
      <c r="M37" s="12">
        <f t="shared" si="23"/>
        <v>81014934.909999967</v>
      </c>
      <c r="N37" s="34">
        <v>380246759.44999999</v>
      </c>
      <c r="O37" s="12">
        <f t="shared" si="20"/>
        <v>-10386500</v>
      </c>
      <c r="P37" s="34">
        <v>369860259.44999999</v>
      </c>
      <c r="Q37" s="12">
        <f t="shared" ref="Q37:Q39" si="26">R37-P37</f>
        <v>-27081500</v>
      </c>
      <c r="R37" s="34">
        <v>342778759.44999999</v>
      </c>
      <c r="S37" s="4"/>
    </row>
    <row r="38" spans="1:20" ht="25.5" x14ac:dyDescent="0.2">
      <c r="A38" s="23" t="s">
        <v>15</v>
      </c>
      <c r="B38" s="67" t="s">
        <v>70</v>
      </c>
      <c r="C38" s="67"/>
      <c r="D38" s="32">
        <v>1597441200</v>
      </c>
      <c r="E38" s="12">
        <f t="shared" si="24"/>
        <v>60192300</v>
      </c>
      <c r="F38" s="32">
        <v>1657633500</v>
      </c>
      <c r="G38" s="12">
        <f t="shared" si="21"/>
        <v>9000</v>
      </c>
      <c r="H38" s="34">
        <v>1657642500</v>
      </c>
      <c r="I38" s="12">
        <f t="shared" si="22"/>
        <v>0</v>
      </c>
      <c r="J38" s="34">
        <v>1657642500</v>
      </c>
      <c r="K38" s="12">
        <f t="shared" si="25"/>
        <v>0</v>
      </c>
      <c r="L38" s="34">
        <v>1657642500</v>
      </c>
      <c r="M38" s="12">
        <f t="shared" si="23"/>
        <v>-27667800</v>
      </c>
      <c r="N38" s="34">
        <v>1629974700</v>
      </c>
      <c r="O38" s="12">
        <f t="shared" si="20"/>
        <v>-54188200</v>
      </c>
      <c r="P38" s="34">
        <v>1575786500</v>
      </c>
      <c r="Q38" s="12">
        <f t="shared" si="26"/>
        <v>0</v>
      </c>
      <c r="R38" s="34">
        <v>1575786500</v>
      </c>
      <c r="S38" s="4"/>
    </row>
    <row r="39" spans="1:20" x14ac:dyDescent="0.2">
      <c r="A39" s="23" t="s">
        <v>7</v>
      </c>
      <c r="B39" s="67" t="s">
        <v>68</v>
      </c>
      <c r="C39" s="67"/>
      <c r="D39" s="32">
        <v>40596400</v>
      </c>
      <c r="E39" s="12">
        <f t="shared" si="24"/>
        <v>694500</v>
      </c>
      <c r="F39" s="32">
        <v>41290900</v>
      </c>
      <c r="G39" s="12">
        <f t="shared" si="21"/>
        <v>0</v>
      </c>
      <c r="H39" s="34">
        <v>41290900</v>
      </c>
      <c r="I39" s="12">
        <f t="shared" si="22"/>
        <v>0</v>
      </c>
      <c r="J39" s="34">
        <v>41290900</v>
      </c>
      <c r="K39" s="12">
        <f t="shared" si="25"/>
        <v>0</v>
      </c>
      <c r="L39" s="34">
        <v>41290900</v>
      </c>
      <c r="M39" s="12">
        <f t="shared" si="23"/>
        <v>166022100</v>
      </c>
      <c r="N39" s="34">
        <v>207313000</v>
      </c>
      <c r="O39" s="12">
        <f t="shared" si="20"/>
        <v>-715200</v>
      </c>
      <c r="P39" s="34">
        <v>206597800</v>
      </c>
      <c r="Q39" s="12">
        <f t="shared" si="26"/>
        <v>0</v>
      </c>
      <c r="R39" s="34">
        <v>206597800</v>
      </c>
      <c r="S39" s="4"/>
    </row>
    <row r="40" spans="1:20" ht="38.25" x14ac:dyDescent="0.2">
      <c r="A40" s="33" t="s">
        <v>158</v>
      </c>
      <c r="B40" s="93" t="s">
        <v>159</v>
      </c>
      <c r="C40" s="93"/>
      <c r="D40" s="19">
        <v>0</v>
      </c>
      <c r="E40" s="14">
        <f>F40-D40</f>
        <v>0</v>
      </c>
      <c r="F40" s="19">
        <v>0</v>
      </c>
      <c r="G40" s="14">
        <f t="shared" si="21"/>
        <v>170300</v>
      </c>
      <c r="H40" s="19">
        <v>170300</v>
      </c>
      <c r="I40" s="14">
        <f t="shared" si="22"/>
        <v>0</v>
      </c>
      <c r="J40" s="19">
        <v>170300</v>
      </c>
      <c r="K40" s="14">
        <f t="shared" ref="K40:K43" si="27">N40-J40</f>
        <v>0</v>
      </c>
      <c r="L40" s="19">
        <v>170300</v>
      </c>
      <c r="M40" s="14">
        <f t="shared" si="23"/>
        <v>0</v>
      </c>
      <c r="N40" s="19">
        <v>170300</v>
      </c>
      <c r="O40" s="14">
        <f t="shared" si="22"/>
        <v>3900000</v>
      </c>
      <c r="P40" s="19">
        <v>4070300</v>
      </c>
      <c r="Q40" s="14">
        <f t="shared" si="22"/>
        <v>0</v>
      </c>
      <c r="R40" s="19">
        <v>4070300</v>
      </c>
      <c r="S40" s="4"/>
    </row>
    <row r="41" spans="1:20" s="13" customFormat="1" ht="25.5" x14ac:dyDescent="0.2">
      <c r="A41" s="33" t="s">
        <v>8</v>
      </c>
      <c r="B41" s="93" t="s">
        <v>69</v>
      </c>
      <c r="C41" s="93"/>
      <c r="D41" s="19">
        <v>0</v>
      </c>
      <c r="E41" s="14">
        <f>F41-D41</f>
        <v>0</v>
      </c>
      <c r="F41" s="19">
        <v>0</v>
      </c>
      <c r="G41" s="14">
        <f t="shared" si="21"/>
        <v>0</v>
      </c>
      <c r="H41" s="35">
        <v>0</v>
      </c>
      <c r="I41" s="35">
        <f t="shared" si="22"/>
        <v>155058300</v>
      </c>
      <c r="J41" s="35">
        <v>155058300</v>
      </c>
      <c r="K41" s="14">
        <f t="shared" si="27"/>
        <v>0</v>
      </c>
      <c r="L41" s="35">
        <v>155058300</v>
      </c>
      <c r="M41" s="14">
        <f t="shared" si="23"/>
        <v>0</v>
      </c>
      <c r="N41" s="35">
        <v>155058300</v>
      </c>
      <c r="O41" s="14">
        <f t="shared" ref="O41:O42" si="28">P41-N41</f>
        <v>0</v>
      </c>
      <c r="P41" s="35">
        <v>155058300</v>
      </c>
      <c r="Q41" s="14">
        <f t="shared" ref="Q41:Q42" si="29">R41-P41</f>
        <v>0</v>
      </c>
      <c r="R41" s="35">
        <v>155058300</v>
      </c>
      <c r="S41" s="37"/>
    </row>
    <row r="42" spans="1:20" s="13" customFormat="1" ht="25.5" x14ac:dyDescent="0.2">
      <c r="A42" s="33" t="s">
        <v>135</v>
      </c>
      <c r="B42" s="90" t="s">
        <v>134</v>
      </c>
      <c r="C42" s="91"/>
      <c r="D42" s="19">
        <v>0</v>
      </c>
      <c r="E42" s="14">
        <f>F42-D42</f>
        <v>0</v>
      </c>
      <c r="F42" s="19">
        <v>0</v>
      </c>
      <c r="G42" s="14">
        <f t="shared" si="21"/>
        <v>0</v>
      </c>
      <c r="H42" s="35">
        <v>0</v>
      </c>
      <c r="I42" s="12">
        <f t="shared" si="22"/>
        <v>0</v>
      </c>
      <c r="J42" s="35">
        <v>0</v>
      </c>
      <c r="K42" s="14">
        <f t="shared" si="27"/>
        <v>0</v>
      </c>
      <c r="L42" s="35">
        <v>0</v>
      </c>
      <c r="M42" s="14">
        <f t="shared" si="23"/>
        <v>0</v>
      </c>
      <c r="N42" s="35">
        <v>0</v>
      </c>
      <c r="O42" s="14">
        <f t="shared" si="28"/>
        <v>0</v>
      </c>
      <c r="P42" s="35">
        <v>0</v>
      </c>
      <c r="Q42" s="14">
        <f t="shared" si="29"/>
        <v>0</v>
      </c>
      <c r="R42" s="35">
        <v>0</v>
      </c>
      <c r="S42" s="37"/>
    </row>
    <row r="43" spans="1:20" s="13" customFormat="1" ht="38.25" x14ac:dyDescent="0.2">
      <c r="A43" s="53" t="s">
        <v>139</v>
      </c>
      <c r="B43" s="92" t="s">
        <v>67</v>
      </c>
      <c r="C43" s="92"/>
      <c r="D43" s="54">
        <v>0</v>
      </c>
      <c r="E43" s="14">
        <f>F43-D43</f>
        <v>-12215768</v>
      </c>
      <c r="F43" s="19">
        <v>-12215768</v>
      </c>
      <c r="G43" s="55">
        <f>H43-F43</f>
        <v>0</v>
      </c>
      <c r="H43" s="19">
        <v>-12215768</v>
      </c>
      <c r="I43" s="56">
        <f t="shared" si="22"/>
        <v>0</v>
      </c>
      <c r="J43" s="19">
        <v>-12215768</v>
      </c>
      <c r="K43" s="55">
        <f t="shared" si="27"/>
        <v>0</v>
      </c>
      <c r="L43" s="19">
        <v>-12215768</v>
      </c>
      <c r="M43" s="55">
        <f t="shared" si="23"/>
        <v>0</v>
      </c>
      <c r="N43" s="19">
        <v>-12215768</v>
      </c>
      <c r="O43" s="55">
        <f>P43-N43</f>
        <v>0</v>
      </c>
      <c r="P43" s="19">
        <v>-12215768</v>
      </c>
      <c r="Q43" s="55">
        <f>R43-P43</f>
        <v>0</v>
      </c>
      <c r="R43" s="19">
        <v>-12215768</v>
      </c>
      <c r="S43" s="37"/>
    </row>
    <row r="44" spans="1:20" s="60" customFormat="1" ht="21" customHeight="1" x14ac:dyDescent="0.2">
      <c r="A44" s="100" t="s">
        <v>85</v>
      </c>
      <c r="B44" s="100"/>
      <c r="C44" s="100"/>
      <c r="D44" s="52">
        <v>3858544900</v>
      </c>
      <c r="E44" s="14">
        <f t="shared" ref="E44:O99" si="30">F44-D44</f>
        <v>569223194.38000011</v>
      </c>
      <c r="F44" s="52">
        <v>4427768094.3800001</v>
      </c>
      <c r="G44" s="14">
        <f t="shared" si="30"/>
        <v>184701951.18999958</v>
      </c>
      <c r="H44" s="52">
        <v>4612470045.5699997</v>
      </c>
      <c r="I44" s="14">
        <f t="shared" si="30"/>
        <v>255058300</v>
      </c>
      <c r="J44" s="52">
        <v>4867528345.5699997</v>
      </c>
      <c r="K44" s="14">
        <f>L44-J44</f>
        <v>0</v>
      </c>
      <c r="L44" s="64">
        <v>4867528345.5699997</v>
      </c>
      <c r="M44" s="14">
        <f t="shared" ref="M44:M45" si="31">P44-L44</f>
        <v>281247152.55000019</v>
      </c>
      <c r="N44" s="52">
        <v>5220502180.4799995</v>
      </c>
      <c r="O44" s="14">
        <f t="shared" si="30"/>
        <v>-71726682.359999657</v>
      </c>
      <c r="P44" s="52">
        <v>5148775498.1199999</v>
      </c>
      <c r="Q44" s="14">
        <f t="shared" ref="Q44:Q74" si="32">R44-P44</f>
        <v>-29562616.68999958</v>
      </c>
      <c r="R44" s="52">
        <v>5119212881.4300003</v>
      </c>
      <c r="S44" s="58"/>
      <c r="T44" s="59"/>
    </row>
    <row r="45" spans="1:20" s="59" customFormat="1" x14ac:dyDescent="0.2">
      <c r="A45" s="42" t="s">
        <v>20</v>
      </c>
      <c r="B45" s="43">
        <v>1</v>
      </c>
      <c r="C45" s="43" t="s">
        <v>141</v>
      </c>
      <c r="D45" s="46">
        <f>D46+D47+D48+D49+D50+D51+D52</f>
        <v>486390300</v>
      </c>
      <c r="E45" s="14">
        <f t="shared" si="30"/>
        <v>29631688.99000001</v>
      </c>
      <c r="F45" s="52">
        <v>516021988.99000001</v>
      </c>
      <c r="G45" s="14">
        <f t="shared" si="30"/>
        <v>40430643.639999986</v>
      </c>
      <c r="H45" s="52">
        <v>556452632.63</v>
      </c>
      <c r="I45" s="14">
        <f t="shared" si="30"/>
        <v>-26525719.319999993</v>
      </c>
      <c r="J45" s="52">
        <v>529926913.31</v>
      </c>
      <c r="K45" s="14">
        <f t="shared" ref="K45:K100" si="33">L45-J45</f>
        <v>-1228110.7599999905</v>
      </c>
      <c r="L45" s="64">
        <v>528698802.55000001</v>
      </c>
      <c r="M45" s="14">
        <f t="shared" si="31"/>
        <v>20308615.189999998</v>
      </c>
      <c r="N45" s="52">
        <v>540030352.83000004</v>
      </c>
      <c r="O45" s="14">
        <f t="shared" si="30"/>
        <v>8977064.9099999666</v>
      </c>
      <c r="P45" s="52">
        <v>549007417.74000001</v>
      </c>
      <c r="Q45" s="14">
        <f t="shared" si="32"/>
        <v>8741553.9500000477</v>
      </c>
      <c r="R45" s="52">
        <v>557748971.69000006</v>
      </c>
      <c r="S45" s="58"/>
    </row>
    <row r="46" spans="1:20" s="62" customFormat="1" ht="25.5" x14ac:dyDescent="0.2">
      <c r="A46" s="41" t="s">
        <v>21</v>
      </c>
      <c r="B46" s="57">
        <v>1</v>
      </c>
      <c r="C46" s="57">
        <v>2</v>
      </c>
      <c r="D46" s="50">
        <v>6235400</v>
      </c>
      <c r="E46" s="12">
        <f t="shared" si="30"/>
        <v>0</v>
      </c>
      <c r="F46" s="51">
        <v>6235400</v>
      </c>
      <c r="G46" s="12">
        <f t="shared" si="30"/>
        <v>835431</v>
      </c>
      <c r="H46" s="51">
        <v>7070831</v>
      </c>
      <c r="I46" s="12">
        <f t="shared" si="30"/>
        <v>0</v>
      </c>
      <c r="J46" s="51">
        <v>7070831</v>
      </c>
      <c r="K46" s="12">
        <f t="shared" si="33"/>
        <v>0</v>
      </c>
      <c r="L46" s="65">
        <v>7070831</v>
      </c>
      <c r="M46" s="12">
        <f>N46-L46</f>
        <v>4843200</v>
      </c>
      <c r="N46" s="51">
        <v>11914031</v>
      </c>
      <c r="O46" s="12">
        <f t="shared" si="30"/>
        <v>0</v>
      </c>
      <c r="P46" s="51">
        <v>11914031</v>
      </c>
      <c r="Q46" s="12">
        <f t="shared" si="32"/>
        <v>1333582.5399999991</v>
      </c>
      <c r="R46" s="51">
        <v>13247613.539999999</v>
      </c>
      <c r="S46" s="61"/>
    </row>
    <row r="47" spans="1:20" s="62" customFormat="1" ht="38.25" x14ac:dyDescent="0.2">
      <c r="A47" s="41" t="s">
        <v>22</v>
      </c>
      <c r="B47" s="57">
        <v>1</v>
      </c>
      <c r="C47" s="57">
        <v>3</v>
      </c>
      <c r="D47" s="50">
        <v>18687200</v>
      </c>
      <c r="E47" s="12">
        <f t="shared" si="30"/>
        <v>168000</v>
      </c>
      <c r="F47" s="51">
        <v>18855200</v>
      </c>
      <c r="G47" s="12">
        <f t="shared" si="30"/>
        <v>10011035</v>
      </c>
      <c r="H47" s="51">
        <v>28866235</v>
      </c>
      <c r="I47" s="12">
        <f t="shared" si="30"/>
        <v>-71137.760000001639</v>
      </c>
      <c r="J47" s="51">
        <v>28795097.239999998</v>
      </c>
      <c r="K47" s="12">
        <f t="shared" si="33"/>
        <v>0</v>
      </c>
      <c r="L47" s="65">
        <v>28795097.239999998</v>
      </c>
      <c r="M47" s="12">
        <f t="shared" ref="M47:M101" si="34">N47-L47</f>
        <v>0</v>
      </c>
      <c r="N47" s="51">
        <v>28795097.239999998</v>
      </c>
      <c r="O47" s="12">
        <f t="shared" si="30"/>
        <v>-21000</v>
      </c>
      <c r="P47" s="51">
        <v>28774097.239999998</v>
      </c>
      <c r="Q47" s="12">
        <f t="shared" si="32"/>
        <v>2476441.4900000021</v>
      </c>
      <c r="R47" s="51">
        <v>31250538.73</v>
      </c>
      <c r="S47" s="61"/>
    </row>
    <row r="48" spans="1:20" s="62" customFormat="1" ht="51" x14ac:dyDescent="0.2">
      <c r="A48" s="41" t="s">
        <v>23</v>
      </c>
      <c r="B48" s="57">
        <v>1</v>
      </c>
      <c r="C48" s="57">
        <v>4</v>
      </c>
      <c r="D48" s="50">
        <v>108463300</v>
      </c>
      <c r="E48" s="12">
        <f t="shared" si="30"/>
        <v>-9137100</v>
      </c>
      <c r="F48" s="51">
        <v>99326200</v>
      </c>
      <c r="G48" s="12">
        <f t="shared" si="30"/>
        <v>20929135</v>
      </c>
      <c r="H48" s="51">
        <v>120255335</v>
      </c>
      <c r="I48" s="12">
        <f t="shared" si="30"/>
        <v>20300</v>
      </c>
      <c r="J48" s="51">
        <v>120275635</v>
      </c>
      <c r="K48" s="12">
        <f t="shared" si="33"/>
        <v>484889.23999999464</v>
      </c>
      <c r="L48" s="65">
        <v>120760524.23999999</v>
      </c>
      <c r="M48" s="12">
        <f t="shared" si="34"/>
        <v>1093925.6200000048</v>
      </c>
      <c r="N48" s="51">
        <v>121854449.86</v>
      </c>
      <c r="O48" s="12">
        <f t="shared" si="30"/>
        <v>188466.90000000596</v>
      </c>
      <c r="P48" s="51">
        <v>122042916.76000001</v>
      </c>
      <c r="Q48" s="12">
        <f t="shared" si="32"/>
        <v>15460398.899999991</v>
      </c>
      <c r="R48" s="51">
        <v>137503315.66</v>
      </c>
      <c r="S48" s="61"/>
    </row>
    <row r="49" spans="1:19" s="62" customFormat="1" x14ac:dyDescent="0.2">
      <c r="A49" s="41" t="s">
        <v>24</v>
      </c>
      <c r="B49" s="57">
        <v>1</v>
      </c>
      <c r="C49" s="57">
        <v>5</v>
      </c>
      <c r="D49" s="50">
        <v>1200</v>
      </c>
      <c r="E49" s="12">
        <f t="shared" si="30"/>
        <v>0</v>
      </c>
      <c r="F49" s="51">
        <v>1200</v>
      </c>
      <c r="G49" s="12">
        <f t="shared" si="30"/>
        <v>9000</v>
      </c>
      <c r="H49" s="51">
        <v>10200</v>
      </c>
      <c r="I49" s="12">
        <f t="shared" si="30"/>
        <v>0</v>
      </c>
      <c r="J49" s="51">
        <v>10200</v>
      </c>
      <c r="K49" s="12">
        <f t="shared" si="33"/>
        <v>0</v>
      </c>
      <c r="L49" s="65">
        <v>10200</v>
      </c>
      <c r="M49" s="12">
        <f t="shared" si="34"/>
        <v>0</v>
      </c>
      <c r="N49" s="51">
        <v>10200</v>
      </c>
      <c r="O49" s="12">
        <f t="shared" si="30"/>
        <v>0</v>
      </c>
      <c r="P49" s="51">
        <v>10200</v>
      </c>
      <c r="Q49" s="12">
        <f t="shared" si="32"/>
        <v>0</v>
      </c>
      <c r="R49" s="51">
        <v>10200</v>
      </c>
      <c r="S49" s="61"/>
    </row>
    <row r="50" spans="1:19" s="62" customFormat="1" ht="38.25" x14ac:dyDescent="0.2">
      <c r="A50" s="41" t="s">
        <v>25</v>
      </c>
      <c r="B50" s="57">
        <v>1</v>
      </c>
      <c r="C50" s="57">
        <v>6</v>
      </c>
      <c r="D50" s="50">
        <v>43548600</v>
      </c>
      <c r="E50" s="12">
        <f t="shared" si="30"/>
        <v>32000</v>
      </c>
      <c r="F50" s="51">
        <v>43580600</v>
      </c>
      <c r="G50" s="12">
        <f t="shared" si="30"/>
        <v>3388076</v>
      </c>
      <c r="H50" s="51">
        <v>46968676</v>
      </c>
      <c r="I50" s="12">
        <f t="shared" si="30"/>
        <v>-75000</v>
      </c>
      <c r="J50" s="51">
        <v>46893676</v>
      </c>
      <c r="K50" s="12">
        <f t="shared" si="33"/>
        <v>0</v>
      </c>
      <c r="L50" s="65">
        <v>46893676</v>
      </c>
      <c r="M50" s="12">
        <f t="shared" si="34"/>
        <v>-47850</v>
      </c>
      <c r="N50" s="51">
        <v>46845826</v>
      </c>
      <c r="O50" s="12">
        <f t="shared" si="30"/>
        <v>-139823.79999999702</v>
      </c>
      <c r="P50" s="51">
        <v>46706002.200000003</v>
      </c>
      <c r="Q50" s="12">
        <f t="shared" si="32"/>
        <v>4250392.1699999943</v>
      </c>
      <c r="R50" s="51">
        <v>50956394.369999997</v>
      </c>
      <c r="S50" s="61"/>
    </row>
    <row r="51" spans="1:19" s="62" customFormat="1" x14ac:dyDescent="0.2">
      <c r="A51" s="41" t="s">
        <v>26</v>
      </c>
      <c r="B51" s="57">
        <v>1</v>
      </c>
      <c r="C51" s="57">
        <v>11</v>
      </c>
      <c r="D51" s="50">
        <v>500000</v>
      </c>
      <c r="E51" s="12">
        <f t="shared" si="30"/>
        <v>-156871.33000000002</v>
      </c>
      <c r="F51" s="51">
        <v>343128.67</v>
      </c>
      <c r="G51" s="12">
        <f t="shared" si="30"/>
        <v>0</v>
      </c>
      <c r="H51" s="51">
        <v>343128.67</v>
      </c>
      <c r="I51" s="12">
        <f t="shared" si="30"/>
        <v>0</v>
      </c>
      <c r="J51" s="51">
        <v>343128.67</v>
      </c>
      <c r="K51" s="12">
        <f t="shared" si="33"/>
        <v>0</v>
      </c>
      <c r="L51" s="65">
        <v>343128.67</v>
      </c>
      <c r="M51" s="12">
        <f t="shared" si="34"/>
        <v>0</v>
      </c>
      <c r="N51" s="51">
        <v>343128.67</v>
      </c>
      <c r="O51" s="12">
        <f t="shared" si="30"/>
        <v>0</v>
      </c>
      <c r="P51" s="51">
        <v>343128.67</v>
      </c>
      <c r="Q51" s="12">
        <f t="shared" si="32"/>
        <v>0</v>
      </c>
      <c r="R51" s="51">
        <v>343128.67</v>
      </c>
      <c r="S51" s="61"/>
    </row>
    <row r="52" spans="1:19" s="62" customFormat="1" x14ac:dyDescent="0.2">
      <c r="A52" s="41" t="s">
        <v>27</v>
      </c>
      <c r="B52" s="57">
        <v>1</v>
      </c>
      <c r="C52" s="57">
        <v>13</v>
      </c>
      <c r="D52" s="50">
        <v>308954600</v>
      </c>
      <c r="E52" s="12">
        <f t="shared" si="30"/>
        <v>38725660.319999993</v>
      </c>
      <c r="F52" s="51">
        <v>347680260.31999999</v>
      </c>
      <c r="G52" s="12">
        <f t="shared" si="30"/>
        <v>5257966.6399999857</v>
      </c>
      <c r="H52" s="51">
        <v>352938226.95999998</v>
      </c>
      <c r="I52" s="12">
        <f t="shared" si="30"/>
        <v>-26399881.560000002</v>
      </c>
      <c r="J52" s="51">
        <v>326538345.39999998</v>
      </c>
      <c r="K52" s="12">
        <f t="shared" si="33"/>
        <v>-1713000</v>
      </c>
      <c r="L52" s="65">
        <v>324825345.39999998</v>
      </c>
      <c r="M52" s="12">
        <f t="shared" si="34"/>
        <v>5442274.6600000262</v>
      </c>
      <c r="N52" s="51">
        <v>330267620.06</v>
      </c>
      <c r="O52" s="12">
        <f t="shared" si="30"/>
        <v>8949421.8100000024</v>
      </c>
      <c r="P52" s="51">
        <v>339217041.87</v>
      </c>
      <c r="Q52" s="12">
        <f t="shared" si="32"/>
        <v>-14779261.149999976</v>
      </c>
      <c r="R52" s="51">
        <v>324437780.72000003</v>
      </c>
      <c r="S52" s="61"/>
    </row>
    <row r="53" spans="1:19" s="59" customFormat="1" x14ac:dyDescent="0.2">
      <c r="A53" s="42" t="s">
        <v>28</v>
      </c>
      <c r="B53" s="43">
        <v>2</v>
      </c>
      <c r="C53" s="43" t="s">
        <v>141</v>
      </c>
      <c r="D53" s="46">
        <f>D54</f>
        <v>5946200</v>
      </c>
      <c r="E53" s="14">
        <f t="shared" si="30"/>
        <v>0</v>
      </c>
      <c r="F53" s="52">
        <v>5946200</v>
      </c>
      <c r="G53" s="14">
        <f t="shared" si="30"/>
        <v>135135</v>
      </c>
      <c r="H53" s="52">
        <v>6081335</v>
      </c>
      <c r="I53" s="14">
        <f t="shared" si="30"/>
        <v>0</v>
      </c>
      <c r="J53" s="52">
        <v>6081335</v>
      </c>
      <c r="K53" s="14">
        <f t="shared" si="33"/>
        <v>248265</v>
      </c>
      <c r="L53" s="64">
        <v>6329600</v>
      </c>
      <c r="M53" s="14">
        <f t="shared" si="34"/>
        <v>702640</v>
      </c>
      <c r="N53" s="52">
        <v>7032240</v>
      </c>
      <c r="O53" s="14">
        <f t="shared" si="30"/>
        <v>55234.290000000037</v>
      </c>
      <c r="P53" s="52">
        <v>7087474.29</v>
      </c>
      <c r="Q53" s="14">
        <f t="shared" si="32"/>
        <v>1265136.04</v>
      </c>
      <c r="R53" s="52">
        <v>8352610.3300000001</v>
      </c>
      <c r="S53" s="58"/>
    </row>
    <row r="54" spans="1:19" s="62" customFormat="1" x14ac:dyDescent="0.2">
      <c r="A54" s="41" t="s">
        <v>29</v>
      </c>
      <c r="B54" s="57">
        <v>2</v>
      </c>
      <c r="C54" s="57">
        <v>3</v>
      </c>
      <c r="D54" s="51">
        <v>5946200</v>
      </c>
      <c r="E54" s="12">
        <f t="shared" si="30"/>
        <v>0</v>
      </c>
      <c r="F54" s="51">
        <v>5946200</v>
      </c>
      <c r="G54" s="12">
        <f t="shared" si="30"/>
        <v>135135</v>
      </c>
      <c r="H54" s="51">
        <v>6081335</v>
      </c>
      <c r="I54" s="12">
        <f t="shared" si="30"/>
        <v>0</v>
      </c>
      <c r="J54" s="51">
        <v>6081335</v>
      </c>
      <c r="K54" s="12">
        <f t="shared" si="33"/>
        <v>248265</v>
      </c>
      <c r="L54" s="65">
        <v>6329600</v>
      </c>
      <c r="M54" s="12">
        <f t="shared" si="34"/>
        <v>702640</v>
      </c>
      <c r="N54" s="51">
        <v>7032240</v>
      </c>
      <c r="O54" s="12">
        <f t="shared" si="30"/>
        <v>55234.290000000037</v>
      </c>
      <c r="P54" s="51">
        <v>7087474.29</v>
      </c>
      <c r="Q54" s="12">
        <f t="shared" si="32"/>
        <v>1265136.04</v>
      </c>
      <c r="R54" s="51">
        <v>8352610.3300000001</v>
      </c>
      <c r="S54" s="61"/>
    </row>
    <row r="55" spans="1:19" s="59" customFormat="1" ht="25.5" x14ac:dyDescent="0.2">
      <c r="A55" s="42" t="s">
        <v>30</v>
      </c>
      <c r="B55" s="43">
        <v>3</v>
      </c>
      <c r="C55" s="43" t="s">
        <v>141</v>
      </c>
      <c r="D55" s="46">
        <f>D56+D57+D58+D59</f>
        <v>35283200</v>
      </c>
      <c r="E55" s="14">
        <f t="shared" si="30"/>
        <v>6430100</v>
      </c>
      <c r="F55" s="52">
        <v>41713300</v>
      </c>
      <c r="G55" s="14">
        <f t="shared" si="30"/>
        <v>-1509718.2800000012</v>
      </c>
      <c r="H55" s="52">
        <v>40203581.719999999</v>
      </c>
      <c r="I55" s="14">
        <f t="shared" si="30"/>
        <v>0</v>
      </c>
      <c r="J55" s="52">
        <v>40203581.719999999</v>
      </c>
      <c r="K55" s="14">
        <f t="shared" si="33"/>
        <v>0</v>
      </c>
      <c r="L55" s="64">
        <v>40203581.719999999</v>
      </c>
      <c r="M55" s="14">
        <f t="shared" si="34"/>
        <v>-432500</v>
      </c>
      <c r="N55" s="52">
        <v>39771081.719999999</v>
      </c>
      <c r="O55" s="14">
        <f t="shared" si="30"/>
        <v>18000</v>
      </c>
      <c r="P55" s="52">
        <v>39789081.719999999</v>
      </c>
      <c r="Q55" s="14">
        <f t="shared" si="32"/>
        <v>564236.48000000417</v>
      </c>
      <c r="R55" s="52">
        <v>40353318.200000003</v>
      </c>
      <c r="S55" s="58"/>
    </row>
    <row r="56" spans="1:19" s="62" customFormat="1" x14ac:dyDescent="0.2">
      <c r="A56" s="41" t="s">
        <v>31</v>
      </c>
      <c r="B56" s="57">
        <v>3</v>
      </c>
      <c r="C56" s="57">
        <v>4</v>
      </c>
      <c r="D56" s="51">
        <v>5651800</v>
      </c>
      <c r="E56" s="12">
        <f t="shared" si="30"/>
        <v>761700</v>
      </c>
      <c r="F56" s="51">
        <v>6413500</v>
      </c>
      <c r="G56" s="12">
        <f t="shared" si="30"/>
        <v>57915</v>
      </c>
      <c r="H56" s="51">
        <v>6471415</v>
      </c>
      <c r="I56" s="12">
        <f t="shared" si="30"/>
        <v>0</v>
      </c>
      <c r="J56" s="51">
        <v>6471415</v>
      </c>
      <c r="K56" s="12">
        <f t="shared" si="33"/>
        <v>0</v>
      </c>
      <c r="L56" s="65">
        <v>6471415</v>
      </c>
      <c r="M56" s="12">
        <f t="shared" si="34"/>
        <v>90700</v>
      </c>
      <c r="N56" s="51">
        <v>6562115</v>
      </c>
      <c r="O56" s="12">
        <f t="shared" si="30"/>
        <v>0</v>
      </c>
      <c r="P56" s="51">
        <v>6562115</v>
      </c>
      <c r="Q56" s="12">
        <f t="shared" si="32"/>
        <v>0</v>
      </c>
      <c r="R56" s="51">
        <v>6562115</v>
      </c>
      <c r="S56" s="61"/>
    </row>
    <row r="57" spans="1:19" s="59" customFormat="1" x14ac:dyDescent="0.2">
      <c r="A57" s="41" t="s">
        <v>142</v>
      </c>
      <c r="B57" s="57">
        <v>3</v>
      </c>
      <c r="C57" s="57">
        <v>9</v>
      </c>
      <c r="D57" s="51">
        <v>1528000</v>
      </c>
      <c r="E57" s="12">
        <f t="shared" si="30"/>
        <v>100000</v>
      </c>
      <c r="F57" s="51">
        <v>1628000</v>
      </c>
      <c r="G57" s="12">
        <f t="shared" si="30"/>
        <v>-1246548.28</v>
      </c>
      <c r="H57" s="51">
        <v>381451.72</v>
      </c>
      <c r="I57" s="12">
        <f t="shared" si="30"/>
        <v>0</v>
      </c>
      <c r="J57" s="51">
        <v>381451.72</v>
      </c>
      <c r="K57" s="12">
        <f t="shared" si="33"/>
        <v>0</v>
      </c>
      <c r="L57" s="65">
        <v>381451.72</v>
      </c>
      <c r="M57" s="12">
        <f t="shared" si="34"/>
        <v>0</v>
      </c>
      <c r="N57" s="51">
        <v>381451.72</v>
      </c>
      <c r="O57" s="12">
        <f t="shared" si="30"/>
        <v>0</v>
      </c>
      <c r="P57" s="51">
        <v>381451.72</v>
      </c>
      <c r="Q57" s="12">
        <f t="shared" si="32"/>
        <v>0</v>
      </c>
      <c r="R57" s="51">
        <v>381451.72</v>
      </c>
      <c r="S57" s="58"/>
    </row>
    <row r="58" spans="1:19" s="62" customFormat="1" ht="38.25" x14ac:dyDescent="0.2">
      <c r="A58" s="41" t="s">
        <v>143</v>
      </c>
      <c r="B58" s="57">
        <v>3</v>
      </c>
      <c r="C58" s="57">
        <v>10</v>
      </c>
      <c r="D58" s="51">
        <v>25264100</v>
      </c>
      <c r="E58" s="12">
        <f t="shared" si="30"/>
        <v>5568400</v>
      </c>
      <c r="F58" s="51">
        <v>30832500</v>
      </c>
      <c r="G58" s="12">
        <f t="shared" si="30"/>
        <v>180915</v>
      </c>
      <c r="H58" s="51">
        <v>31013415</v>
      </c>
      <c r="I58" s="12">
        <f t="shared" si="30"/>
        <v>0</v>
      </c>
      <c r="J58" s="51">
        <v>31013415</v>
      </c>
      <c r="K58" s="12">
        <f t="shared" si="33"/>
        <v>0</v>
      </c>
      <c r="L58" s="65">
        <v>31013415</v>
      </c>
      <c r="M58" s="12">
        <f t="shared" si="34"/>
        <v>-523200</v>
      </c>
      <c r="N58" s="51">
        <v>30490215</v>
      </c>
      <c r="O58" s="12">
        <f t="shared" si="30"/>
        <v>18000</v>
      </c>
      <c r="P58" s="51">
        <v>30508215</v>
      </c>
      <c r="Q58" s="12">
        <f t="shared" si="32"/>
        <v>564236.48000000045</v>
      </c>
      <c r="R58" s="51">
        <v>31072451.48</v>
      </c>
      <c r="S58" s="61"/>
    </row>
    <row r="59" spans="1:19" s="62" customFormat="1" ht="25.5" x14ac:dyDescent="0.2">
      <c r="A59" s="41" t="s">
        <v>32</v>
      </c>
      <c r="B59" s="57">
        <v>3</v>
      </c>
      <c r="C59" s="57">
        <v>14</v>
      </c>
      <c r="D59" s="51">
        <v>2839300</v>
      </c>
      <c r="E59" s="12">
        <f t="shared" si="30"/>
        <v>0</v>
      </c>
      <c r="F59" s="51">
        <v>2839300</v>
      </c>
      <c r="G59" s="12">
        <f t="shared" si="30"/>
        <v>-502000</v>
      </c>
      <c r="H59" s="51">
        <v>2337300</v>
      </c>
      <c r="I59" s="12">
        <f t="shared" si="30"/>
        <v>0</v>
      </c>
      <c r="J59" s="51">
        <v>2337300</v>
      </c>
      <c r="K59" s="12">
        <f t="shared" si="33"/>
        <v>0</v>
      </c>
      <c r="L59" s="65">
        <v>2337300</v>
      </c>
      <c r="M59" s="12">
        <f t="shared" si="34"/>
        <v>0</v>
      </c>
      <c r="N59" s="51">
        <v>2337300</v>
      </c>
      <c r="O59" s="12">
        <f t="shared" si="30"/>
        <v>0</v>
      </c>
      <c r="P59" s="51">
        <v>2337300</v>
      </c>
      <c r="Q59" s="12">
        <f t="shared" si="32"/>
        <v>0</v>
      </c>
      <c r="R59" s="51">
        <v>2337300</v>
      </c>
      <c r="S59" s="61"/>
    </row>
    <row r="60" spans="1:19" s="59" customFormat="1" x14ac:dyDescent="0.2">
      <c r="A60" s="42" t="s">
        <v>33</v>
      </c>
      <c r="B60" s="43">
        <v>4</v>
      </c>
      <c r="C60" s="43" t="s">
        <v>141</v>
      </c>
      <c r="D60" s="46">
        <f>D61+D62+D63+D64+D65+D66</f>
        <v>313870600</v>
      </c>
      <c r="E60" s="14">
        <f t="shared" si="30"/>
        <v>29375650.569999993</v>
      </c>
      <c r="F60" s="52">
        <v>343246250.56999999</v>
      </c>
      <c r="G60" s="14">
        <f t="shared" si="30"/>
        <v>16374402.310000002</v>
      </c>
      <c r="H60" s="52">
        <v>359620652.88</v>
      </c>
      <c r="I60" s="14">
        <f t="shared" si="30"/>
        <v>109817498.31999999</v>
      </c>
      <c r="J60" s="52">
        <v>469438151.19999999</v>
      </c>
      <c r="K60" s="14">
        <f t="shared" si="33"/>
        <v>-9823589.2400000095</v>
      </c>
      <c r="L60" s="64">
        <v>459614561.95999998</v>
      </c>
      <c r="M60" s="14">
        <f t="shared" si="34"/>
        <v>-8345242.9300000072</v>
      </c>
      <c r="N60" s="52">
        <v>451269319.02999997</v>
      </c>
      <c r="O60" s="14">
        <f t="shared" si="30"/>
        <v>-3986966.4499999881</v>
      </c>
      <c r="P60" s="52">
        <v>447282352.57999998</v>
      </c>
      <c r="Q60" s="14">
        <f t="shared" si="32"/>
        <v>3852960.1800000072</v>
      </c>
      <c r="R60" s="52">
        <v>451135312.75999999</v>
      </c>
      <c r="S60" s="58"/>
    </row>
    <row r="61" spans="1:19" s="59" customFormat="1" x14ac:dyDescent="0.2">
      <c r="A61" s="41" t="s">
        <v>34</v>
      </c>
      <c r="B61" s="57">
        <v>4</v>
      </c>
      <c r="C61" s="57">
        <v>1</v>
      </c>
      <c r="D61" s="51">
        <v>6089000</v>
      </c>
      <c r="E61" s="12">
        <f t="shared" si="30"/>
        <v>-1085500</v>
      </c>
      <c r="F61" s="51">
        <v>5003500</v>
      </c>
      <c r="G61" s="12">
        <f t="shared" si="30"/>
        <v>0</v>
      </c>
      <c r="H61" s="51">
        <v>5003500</v>
      </c>
      <c r="I61" s="12">
        <f t="shared" si="30"/>
        <v>0</v>
      </c>
      <c r="J61" s="51">
        <v>5003500</v>
      </c>
      <c r="K61" s="12">
        <f t="shared" si="33"/>
        <v>0</v>
      </c>
      <c r="L61" s="65">
        <v>5003500</v>
      </c>
      <c r="M61" s="12">
        <f t="shared" si="34"/>
        <v>-771200</v>
      </c>
      <c r="N61" s="51">
        <v>4232300</v>
      </c>
      <c r="O61" s="12">
        <f t="shared" si="30"/>
        <v>-15200</v>
      </c>
      <c r="P61" s="51">
        <v>4217100</v>
      </c>
      <c r="Q61" s="12">
        <f t="shared" si="32"/>
        <v>0</v>
      </c>
      <c r="R61" s="51">
        <v>4217100</v>
      </c>
      <c r="S61" s="58"/>
    </row>
    <row r="62" spans="1:19" s="62" customFormat="1" x14ac:dyDescent="0.2">
      <c r="A62" s="41" t="s">
        <v>35</v>
      </c>
      <c r="B62" s="57">
        <v>4</v>
      </c>
      <c r="C62" s="57">
        <v>5</v>
      </c>
      <c r="D62" s="51">
        <v>14845200</v>
      </c>
      <c r="E62" s="12">
        <f t="shared" si="30"/>
        <v>11150</v>
      </c>
      <c r="F62" s="51">
        <v>14856350</v>
      </c>
      <c r="G62" s="12">
        <f t="shared" si="30"/>
        <v>3000000</v>
      </c>
      <c r="H62" s="51">
        <v>17856350</v>
      </c>
      <c r="I62" s="12">
        <f t="shared" si="30"/>
        <v>0</v>
      </c>
      <c r="J62" s="51">
        <v>17856350</v>
      </c>
      <c r="K62" s="12">
        <f t="shared" si="33"/>
        <v>0</v>
      </c>
      <c r="L62" s="65">
        <v>17856350</v>
      </c>
      <c r="M62" s="12">
        <f t="shared" si="34"/>
        <v>326150</v>
      </c>
      <c r="N62" s="51">
        <v>18182500</v>
      </c>
      <c r="O62" s="12">
        <f t="shared" si="30"/>
        <v>670700</v>
      </c>
      <c r="P62" s="51">
        <v>18853200</v>
      </c>
      <c r="Q62" s="12">
        <f t="shared" si="32"/>
        <v>0</v>
      </c>
      <c r="R62" s="51">
        <v>18853200</v>
      </c>
      <c r="S62" s="61"/>
    </row>
    <row r="63" spans="1:19" s="62" customFormat="1" x14ac:dyDescent="0.2">
      <c r="A63" s="41" t="s">
        <v>36</v>
      </c>
      <c r="B63" s="57">
        <v>4</v>
      </c>
      <c r="C63" s="57">
        <v>8</v>
      </c>
      <c r="D63" s="51">
        <v>77620000</v>
      </c>
      <c r="E63" s="12">
        <f t="shared" si="30"/>
        <v>24201600</v>
      </c>
      <c r="F63" s="51">
        <v>101821600</v>
      </c>
      <c r="G63" s="12">
        <f t="shared" si="30"/>
        <v>-1000000</v>
      </c>
      <c r="H63" s="51">
        <v>100821600</v>
      </c>
      <c r="I63" s="12">
        <f t="shared" si="30"/>
        <v>0</v>
      </c>
      <c r="J63" s="51">
        <v>100821600</v>
      </c>
      <c r="K63" s="12">
        <f t="shared" si="33"/>
        <v>0</v>
      </c>
      <c r="L63" s="65">
        <v>100821600</v>
      </c>
      <c r="M63" s="12">
        <f t="shared" si="34"/>
        <v>-620000</v>
      </c>
      <c r="N63" s="51">
        <v>100201600</v>
      </c>
      <c r="O63" s="12">
        <f t="shared" si="30"/>
        <v>-1614310.7600000054</v>
      </c>
      <c r="P63" s="51">
        <v>98587289.239999995</v>
      </c>
      <c r="Q63" s="12">
        <f t="shared" si="32"/>
        <v>0</v>
      </c>
      <c r="R63" s="51">
        <v>98587289.239999995</v>
      </c>
      <c r="S63" s="61"/>
    </row>
    <row r="64" spans="1:19" s="62" customFormat="1" x14ac:dyDescent="0.2">
      <c r="A64" s="41" t="s">
        <v>37</v>
      </c>
      <c r="B64" s="57">
        <v>4</v>
      </c>
      <c r="C64" s="57">
        <v>9</v>
      </c>
      <c r="D64" s="51">
        <v>109462800</v>
      </c>
      <c r="E64" s="12">
        <f t="shared" si="30"/>
        <v>3145099.3700000048</v>
      </c>
      <c r="F64" s="51">
        <v>112607899.37</v>
      </c>
      <c r="G64" s="12">
        <f t="shared" si="30"/>
        <v>10601723.310000002</v>
      </c>
      <c r="H64" s="51">
        <v>123209622.68000001</v>
      </c>
      <c r="I64" s="12">
        <f t="shared" si="30"/>
        <v>109678000</v>
      </c>
      <c r="J64" s="51">
        <v>232887622.68000001</v>
      </c>
      <c r="K64" s="12">
        <f t="shared" si="33"/>
        <v>-9890000</v>
      </c>
      <c r="L64" s="65">
        <v>222997622.68000001</v>
      </c>
      <c r="M64" s="12">
        <f t="shared" si="34"/>
        <v>-7981385.2600000203</v>
      </c>
      <c r="N64" s="51">
        <v>215016237.41999999</v>
      </c>
      <c r="O64" s="12">
        <f t="shared" si="30"/>
        <v>-366769.3599999845</v>
      </c>
      <c r="P64" s="51">
        <v>214649468.06</v>
      </c>
      <c r="Q64" s="12">
        <f t="shared" si="32"/>
        <v>0</v>
      </c>
      <c r="R64" s="51">
        <v>214649468.06</v>
      </c>
      <c r="S64" s="61"/>
    </row>
    <row r="65" spans="1:19" s="62" customFormat="1" x14ac:dyDescent="0.2">
      <c r="A65" s="41" t="s">
        <v>38</v>
      </c>
      <c r="B65" s="57">
        <v>4</v>
      </c>
      <c r="C65" s="57">
        <v>10</v>
      </c>
      <c r="D65" s="51">
        <v>14894000</v>
      </c>
      <c r="E65" s="12">
        <f t="shared" si="30"/>
        <v>944000</v>
      </c>
      <c r="F65" s="51">
        <v>15838000</v>
      </c>
      <c r="G65" s="12">
        <f t="shared" si="30"/>
        <v>49339</v>
      </c>
      <c r="H65" s="51">
        <v>15887339</v>
      </c>
      <c r="I65" s="12">
        <f t="shared" si="30"/>
        <v>50837.759999999776</v>
      </c>
      <c r="J65" s="51">
        <v>15938176.76</v>
      </c>
      <c r="K65" s="12">
        <f t="shared" si="33"/>
        <v>0</v>
      </c>
      <c r="L65" s="65">
        <v>15938176.76</v>
      </c>
      <c r="M65" s="12">
        <f t="shared" si="34"/>
        <v>0</v>
      </c>
      <c r="N65" s="51">
        <v>15938176.76</v>
      </c>
      <c r="O65" s="12">
        <f t="shared" si="30"/>
        <v>-92172.650000000373</v>
      </c>
      <c r="P65" s="51">
        <v>15846004.109999999</v>
      </c>
      <c r="Q65" s="12">
        <f t="shared" si="32"/>
        <v>0</v>
      </c>
      <c r="R65" s="51">
        <v>15846004.109999999</v>
      </c>
      <c r="S65" s="61"/>
    </row>
    <row r="66" spans="1:19" s="62" customFormat="1" x14ac:dyDescent="0.2">
      <c r="A66" s="41" t="s">
        <v>39</v>
      </c>
      <c r="B66" s="57">
        <v>4</v>
      </c>
      <c r="C66" s="57">
        <v>12</v>
      </c>
      <c r="D66" s="51">
        <v>90959600</v>
      </c>
      <c r="E66" s="12">
        <f t="shared" si="30"/>
        <v>2159301.200000003</v>
      </c>
      <c r="F66" s="51">
        <v>93118901.200000003</v>
      </c>
      <c r="G66" s="12">
        <f t="shared" si="30"/>
        <v>3723340</v>
      </c>
      <c r="H66" s="51">
        <v>96842241.200000003</v>
      </c>
      <c r="I66" s="12">
        <f t="shared" si="30"/>
        <v>88660.560000002384</v>
      </c>
      <c r="J66" s="51">
        <v>96930901.760000005</v>
      </c>
      <c r="K66" s="12">
        <f t="shared" si="33"/>
        <v>66410.759999990463</v>
      </c>
      <c r="L66" s="65">
        <v>96997312.519999996</v>
      </c>
      <c r="M66" s="12">
        <f t="shared" si="34"/>
        <v>701192.32999999821</v>
      </c>
      <c r="N66" s="51">
        <v>97698504.849999994</v>
      </c>
      <c r="O66" s="12">
        <f t="shared" si="30"/>
        <v>-2569213.6799999923</v>
      </c>
      <c r="P66" s="51">
        <v>95129291.170000002</v>
      </c>
      <c r="Q66" s="12">
        <f t="shared" si="32"/>
        <v>3852960.1799999923</v>
      </c>
      <c r="R66" s="51">
        <v>98982251.349999994</v>
      </c>
      <c r="S66" s="61"/>
    </row>
    <row r="67" spans="1:19" s="59" customFormat="1" x14ac:dyDescent="0.2">
      <c r="A67" s="42" t="s">
        <v>40</v>
      </c>
      <c r="B67" s="43">
        <v>5</v>
      </c>
      <c r="C67" s="43" t="s">
        <v>141</v>
      </c>
      <c r="D67" s="46">
        <f>D68+D69+D70+D71</f>
        <v>248118300</v>
      </c>
      <c r="E67" s="14">
        <f t="shared" si="30"/>
        <v>149700655.81999999</v>
      </c>
      <c r="F67" s="52">
        <v>397818955.81999999</v>
      </c>
      <c r="G67" s="14">
        <f t="shared" si="30"/>
        <v>125046850.51999998</v>
      </c>
      <c r="H67" s="52">
        <v>522865806.33999997</v>
      </c>
      <c r="I67" s="14">
        <f t="shared" si="30"/>
        <v>95696221.00000006</v>
      </c>
      <c r="J67" s="52">
        <v>618562027.34000003</v>
      </c>
      <c r="K67" s="14">
        <f t="shared" si="33"/>
        <v>-409565</v>
      </c>
      <c r="L67" s="64">
        <v>618152462.34000003</v>
      </c>
      <c r="M67" s="14">
        <f t="shared" si="34"/>
        <v>374648720.33999991</v>
      </c>
      <c r="N67" s="52">
        <v>992801182.67999995</v>
      </c>
      <c r="O67" s="14">
        <f t="shared" si="30"/>
        <v>-11516632.9799999</v>
      </c>
      <c r="P67" s="52">
        <v>981284549.70000005</v>
      </c>
      <c r="Q67" s="14">
        <f t="shared" si="32"/>
        <v>-43919266.980000019</v>
      </c>
      <c r="R67" s="52">
        <v>937365282.72000003</v>
      </c>
      <c r="S67" s="58"/>
    </row>
    <row r="68" spans="1:19" s="59" customFormat="1" x14ac:dyDescent="0.2">
      <c r="A68" s="41" t="s">
        <v>41</v>
      </c>
      <c r="B68" s="57">
        <v>5</v>
      </c>
      <c r="C68" s="57">
        <v>1</v>
      </c>
      <c r="D68" s="51">
        <v>65576100</v>
      </c>
      <c r="E68" s="12">
        <f t="shared" si="30"/>
        <v>67152263.120000005</v>
      </c>
      <c r="F68" s="51">
        <v>132728363.12</v>
      </c>
      <c r="G68" s="12">
        <f t="shared" si="30"/>
        <v>9400000</v>
      </c>
      <c r="H68" s="51">
        <v>142128363.12</v>
      </c>
      <c r="I68" s="12">
        <f t="shared" si="30"/>
        <v>0</v>
      </c>
      <c r="J68" s="51">
        <v>142128363.12</v>
      </c>
      <c r="K68" s="12">
        <f t="shared" si="33"/>
        <v>0</v>
      </c>
      <c r="L68" s="65">
        <v>142128363.12</v>
      </c>
      <c r="M68" s="12">
        <f t="shared" si="34"/>
        <v>82217428.560000002</v>
      </c>
      <c r="N68" s="51">
        <v>224345791.68000001</v>
      </c>
      <c r="O68" s="12">
        <f t="shared" si="30"/>
        <v>-2797065.7600000203</v>
      </c>
      <c r="P68" s="51">
        <v>221548725.91999999</v>
      </c>
      <c r="Q68" s="12">
        <f t="shared" si="32"/>
        <v>-24328279.559999973</v>
      </c>
      <c r="R68" s="51">
        <v>197220446.36000001</v>
      </c>
      <c r="S68" s="58"/>
    </row>
    <row r="69" spans="1:19" s="62" customFormat="1" x14ac:dyDescent="0.2">
      <c r="A69" s="41" t="s">
        <v>42</v>
      </c>
      <c r="B69" s="57">
        <v>5</v>
      </c>
      <c r="C69" s="57">
        <v>2</v>
      </c>
      <c r="D69" s="51">
        <v>31192700</v>
      </c>
      <c r="E69" s="12">
        <f t="shared" si="30"/>
        <v>55719489.140000001</v>
      </c>
      <c r="F69" s="51">
        <v>86912189.140000001</v>
      </c>
      <c r="G69" s="12">
        <f t="shared" si="30"/>
        <v>101894940.33</v>
      </c>
      <c r="H69" s="51">
        <v>188807129.47</v>
      </c>
      <c r="I69" s="12">
        <f t="shared" si="30"/>
        <v>90420221.00000003</v>
      </c>
      <c r="J69" s="51">
        <v>279227350.47000003</v>
      </c>
      <c r="K69" s="12">
        <f t="shared" si="33"/>
        <v>0</v>
      </c>
      <c r="L69" s="65">
        <v>279227350.47000003</v>
      </c>
      <c r="M69" s="12">
        <f t="shared" si="34"/>
        <v>281031080.80999994</v>
      </c>
      <c r="N69" s="51">
        <v>560258431.27999997</v>
      </c>
      <c r="O69" s="12">
        <f t="shared" si="30"/>
        <v>-3513384.2400000095</v>
      </c>
      <c r="P69" s="51">
        <v>556745047.03999996</v>
      </c>
      <c r="Q69" s="12">
        <f t="shared" si="32"/>
        <v>-16924987.439999938</v>
      </c>
      <c r="R69" s="51">
        <v>539820059.60000002</v>
      </c>
      <c r="S69" s="61"/>
    </row>
    <row r="70" spans="1:19" s="62" customFormat="1" x14ac:dyDescent="0.2">
      <c r="A70" s="41" t="s">
        <v>43</v>
      </c>
      <c r="B70" s="57">
        <v>5</v>
      </c>
      <c r="C70" s="57">
        <v>3</v>
      </c>
      <c r="D70" s="51">
        <v>97242700</v>
      </c>
      <c r="E70" s="12">
        <f t="shared" si="30"/>
        <v>43380003.560000002</v>
      </c>
      <c r="F70" s="51">
        <v>140622703.56</v>
      </c>
      <c r="G70" s="12">
        <f t="shared" si="30"/>
        <v>9990651.1899999976</v>
      </c>
      <c r="H70" s="51">
        <v>150613354.75</v>
      </c>
      <c r="I70" s="12">
        <f t="shared" si="30"/>
        <v>-2760000</v>
      </c>
      <c r="J70" s="51">
        <v>147853354.75</v>
      </c>
      <c r="K70" s="12">
        <f t="shared" si="33"/>
        <v>-110000</v>
      </c>
      <c r="L70" s="65">
        <v>147743354.75</v>
      </c>
      <c r="M70" s="12">
        <f t="shared" si="34"/>
        <v>12429238.849999994</v>
      </c>
      <c r="N70" s="51">
        <v>160172593.59999999</v>
      </c>
      <c r="O70" s="12">
        <f t="shared" si="30"/>
        <v>1606682</v>
      </c>
      <c r="P70" s="51">
        <v>161779275.59999999</v>
      </c>
      <c r="Q70" s="12">
        <f t="shared" si="32"/>
        <v>-1861140.0600000024</v>
      </c>
      <c r="R70" s="51">
        <v>159918135.53999999</v>
      </c>
      <c r="S70" s="61"/>
    </row>
    <row r="71" spans="1:19" s="62" customFormat="1" ht="25.5" x14ac:dyDescent="0.2">
      <c r="A71" s="41" t="s">
        <v>44</v>
      </c>
      <c r="B71" s="57">
        <v>5</v>
      </c>
      <c r="C71" s="57">
        <v>5</v>
      </c>
      <c r="D71" s="51">
        <v>54106800</v>
      </c>
      <c r="E71" s="12">
        <f t="shared" si="30"/>
        <v>-16551100</v>
      </c>
      <c r="F71" s="51">
        <v>37555700</v>
      </c>
      <c r="G71" s="12">
        <f t="shared" si="30"/>
        <v>3761259</v>
      </c>
      <c r="H71" s="51">
        <v>41316959</v>
      </c>
      <c r="I71" s="12">
        <f t="shared" si="30"/>
        <v>8036000</v>
      </c>
      <c r="J71" s="51">
        <v>49352959</v>
      </c>
      <c r="K71" s="12">
        <f t="shared" si="33"/>
        <v>-299565</v>
      </c>
      <c r="L71" s="65">
        <v>49053394</v>
      </c>
      <c r="M71" s="12">
        <f t="shared" si="34"/>
        <v>-1029027.8800000027</v>
      </c>
      <c r="N71" s="51">
        <v>48024366.119999997</v>
      </c>
      <c r="O71" s="12">
        <f t="shared" si="30"/>
        <v>-6812864.9799999967</v>
      </c>
      <c r="P71" s="51">
        <v>41211501.140000001</v>
      </c>
      <c r="Q71" s="12">
        <f t="shared" si="32"/>
        <v>-804859.92000000179</v>
      </c>
      <c r="R71" s="51">
        <v>40406641.219999999</v>
      </c>
      <c r="S71" s="61"/>
    </row>
    <row r="72" spans="1:19" s="59" customFormat="1" x14ac:dyDescent="0.2">
      <c r="A72" s="42" t="s">
        <v>45</v>
      </c>
      <c r="B72" s="43">
        <v>6</v>
      </c>
      <c r="C72" s="43" t="s">
        <v>141</v>
      </c>
      <c r="D72" s="46">
        <f>D73+D74</f>
        <v>3616100</v>
      </c>
      <c r="E72" s="14">
        <f t="shared" si="30"/>
        <v>9400</v>
      </c>
      <c r="F72" s="52">
        <v>3625500</v>
      </c>
      <c r="G72" s="14">
        <f t="shared" si="30"/>
        <v>837378</v>
      </c>
      <c r="H72" s="52">
        <v>4462878</v>
      </c>
      <c r="I72" s="14">
        <f t="shared" si="30"/>
        <v>0</v>
      </c>
      <c r="J72" s="52">
        <v>4462878</v>
      </c>
      <c r="K72" s="14">
        <f t="shared" si="33"/>
        <v>0</v>
      </c>
      <c r="L72" s="64">
        <v>4462878</v>
      </c>
      <c r="M72" s="14">
        <f t="shared" si="34"/>
        <v>325600</v>
      </c>
      <c r="N72" s="52">
        <v>4788478</v>
      </c>
      <c r="O72" s="14">
        <f t="shared" si="30"/>
        <v>0</v>
      </c>
      <c r="P72" s="52">
        <v>4788478</v>
      </c>
      <c r="Q72" s="14">
        <f t="shared" si="32"/>
        <v>-276128.05999999959</v>
      </c>
      <c r="R72" s="52">
        <v>4512349.9400000004</v>
      </c>
      <c r="S72" s="58"/>
    </row>
    <row r="73" spans="1:19" s="62" customFormat="1" ht="25.5" x14ac:dyDescent="0.2">
      <c r="A73" s="41" t="s">
        <v>103</v>
      </c>
      <c r="B73" s="57">
        <v>6</v>
      </c>
      <c r="C73" s="57">
        <v>3</v>
      </c>
      <c r="D73" s="51">
        <v>397000</v>
      </c>
      <c r="E73" s="12">
        <f t="shared" si="30"/>
        <v>0</v>
      </c>
      <c r="F73" s="51">
        <v>397000</v>
      </c>
      <c r="G73" s="12">
        <f t="shared" si="30"/>
        <v>0</v>
      </c>
      <c r="H73" s="51">
        <v>397000</v>
      </c>
      <c r="I73" s="12">
        <f t="shared" si="30"/>
        <v>0</v>
      </c>
      <c r="J73" s="51">
        <v>397000</v>
      </c>
      <c r="K73" s="12">
        <f t="shared" si="33"/>
        <v>0</v>
      </c>
      <c r="L73" s="65">
        <v>397000</v>
      </c>
      <c r="M73" s="12">
        <f t="shared" si="34"/>
        <v>0</v>
      </c>
      <c r="N73" s="51">
        <v>397000</v>
      </c>
      <c r="O73" s="12">
        <f t="shared" si="30"/>
        <v>0</v>
      </c>
      <c r="P73" s="51">
        <v>397000</v>
      </c>
      <c r="Q73" s="12">
        <f t="shared" si="32"/>
        <v>-141950</v>
      </c>
      <c r="R73" s="51">
        <v>255050</v>
      </c>
      <c r="S73" s="61"/>
    </row>
    <row r="74" spans="1:19" s="59" customFormat="1" x14ac:dyDescent="0.2">
      <c r="A74" s="41" t="s">
        <v>46</v>
      </c>
      <c r="B74" s="57">
        <v>6</v>
      </c>
      <c r="C74" s="57">
        <v>5</v>
      </c>
      <c r="D74" s="51">
        <v>3219100</v>
      </c>
      <c r="E74" s="12">
        <f t="shared" si="30"/>
        <v>9400</v>
      </c>
      <c r="F74" s="51">
        <v>3228500</v>
      </c>
      <c r="G74" s="12">
        <f t="shared" si="30"/>
        <v>837378</v>
      </c>
      <c r="H74" s="51">
        <v>4065878</v>
      </c>
      <c r="I74" s="12">
        <f t="shared" si="30"/>
        <v>0</v>
      </c>
      <c r="J74" s="51">
        <v>4065878</v>
      </c>
      <c r="K74" s="12">
        <f t="shared" si="33"/>
        <v>0</v>
      </c>
      <c r="L74" s="65">
        <v>4065878</v>
      </c>
      <c r="M74" s="12">
        <f t="shared" si="34"/>
        <v>325600</v>
      </c>
      <c r="N74" s="51">
        <v>4391478</v>
      </c>
      <c r="O74" s="12">
        <f t="shared" si="30"/>
        <v>0</v>
      </c>
      <c r="P74" s="51">
        <v>4391478</v>
      </c>
      <c r="Q74" s="12">
        <f t="shared" si="32"/>
        <v>-134178.05999999959</v>
      </c>
      <c r="R74" s="51">
        <v>4257299.9400000004</v>
      </c>
      <c r="S74" s="58"/>
    </row>
    <row r="75" spans="1:19" s="59" customFormat="1" x14ac:dyDescent="0.2">
      <c r="A75" s="42" t="s">
        <v>47</v>
      </c>
      <c r="B75" s="43">
        <v>7</v>
      </c>
      <c r="C75" s="43" t="s">
        <v>141</v>
      </c>
      <c r="D75" s="46">
        <f>D76+D77+D78+D79+D80</f>
        <v>2189471500</v>
      </c>
      <c r="E75" s="14">
        <f t="shared" si="30"/>
        <v>25536805.860000134</v>
      </c>
      <c r="F75" s="52">
        <v>2215008305.8600001</v>
      </c>
      <c r="G75" s="14">
        <f t="shared" si="30"/>
        <v>2037620</v>
      </c>
      <c r="H75" s="52">
        <v>2217045925.8600001</v>
      </c>
      <c r="I75" s="14">
        <f t="shared" si="30"/>
        <v>61046200</v>
      </c>
      <c r="J75" s="52">
        <v>2278092125.8600001</v>
      </c>
      <c r="K75" s="14">
        <f t="shared" si="33"/>
        <v>1005000</v>
      </c>
      <c r="L75" s="64">
        <v>2279097125.8600001</v>
      </c>
      <c r="M75" s="14">
        <f t="shared" si="34"/>
        <v>-36537436.630000114</v>
      </c>
      <c r="N75" s="52">
        <v>2242559689.23</v>
      </c>
      <c r="O75" s="14">
        <f t="shared" ref="O75:Q99" si="35">P75-N75</f>
        <v>-61472782.130000114</v>
      </c>
      <c r="P75" s="52">
        <v>2181086907.0999999</v>
      </c>
      <c r="Q75" s="14">
        <f t="shared" si="35"/>
        <v>-275468.57999992371</v>
      </c>
      <c r="R75" s="52">
        <v>2180811438.52</v>
      </c>
      <c r="S75" s="58"/>
    </row>
    <row r="76" spans="1:19" s="59" customFormat="1" x14ac:dyDescent="0.2">
      <c r="A76" s="41" t="s">
        <v>48</v>
      </c>
      <c r="B76" s="57">
        <v>7</v>
      </c>
      <c r="C76" s="57">
        <v>1</v>
      </c>
      <c r="D76" s="51">
        <v>601213500</v>
      </c>
      <c r="E76" s="12">
        <f t="shared" si="30"/>
        <v>-4364350</v>
      </c>
      <c r="F76" s="51">
        <v>596849150</v>
      </c>
      <c r="G76" s="12">
        <f t="shared" si="30"/>
        <v>1485120</v>
      </c>
      <c r="H76" s="51">
        <v>598334270</v>
      </c>
      <c r="I76" s="12">
        <f t="shared" si="30"/>
        <v>47367300</v>
      </c>
      <c r="J76" s="51">
        <v>645701570</v>
      </c>
      <c r="K76" s="12">
        <f t="shared" si="33"/>
        <v>0</v>
      </c>
      <c r="L76" s="65">
        <v>645701570</v>
      </c>
      <c r="M76" s="12">
        <f t="shared" si="34"/>
        <v>-26406981.799999952</v>
      </c>
      <c r="N76" s="51">
        <v>619294588.20000005</v>
      </c>
      <c r="O76" s="12">
        <f t="shared" si="35"/>
        <v>29792956</v>
      </c>
      <c r="P76" s="51">
        <v>649087544.20000005</v>
      </c>
      <c r="Q76" s="12">
        <f t="shared" si="35"/>
        <v>-691930.42000007629</v>
      </c>
      <c r="R76" s="51">
        <v>648395613.77999997</v>
      </c>
      <c r="S76" s="58"/>
    </row>
    <row r="77" spans="1:19" s="62" customFormat="1" x14ac:dyDescent="0.2">
      <c r="A77" s="41" t="s">
        <v>49</v>
      </c>
      <c r="B77" s="57">
        <v>7</v>
      </c>
      <c r="C77" s="57">
        <v>2</v>
      </c>
      <c r="D77" s="51">
        <v>1284241100</v>
      </c>
      <c r="E77" s="12">
        <f t="shared" si="30"/>
        <v>63547530</v>
      </c>
      <c r="F77" s="51">
        <v>1347788630</v>
      </c>
      <c r="G77" s="12">
        <f t="shared" si="30"/>
        <v>-1515870</v>
      </c>
      <c r="H77" s="51">
        <v>1346272760</v>
      </c>
      <c r="I77" s="12">
        <f t="shared" si="30"/>
        <v>8895900</v>
      </c>
      <c r="J77" s="51">
        <v>1355168660</v>
      </c>
      <c r="K77" s="12">
        <f t="shared" si="33"/>
        <v>-1452898</v>
      </c>
      <c r="L77" s="65">
        <v>1353715762</v>
      </c>
      <c r="M77" s="12">
        <f t="shared" si="34"/>
        <v>-6241973.8800001144</v>
      </c>
      <c r="N77" s="51">
        <v>1347473788.1199999</v>
      </c>
      <c r="O77" s="12">
        <f t="shared" si="35"/>
        <v>-81046767.029999971</v>
      </c>
      <c r="P77" s="51">
        <v>1266427021.0899999</v>
      </c>
      <c r="Q77" s="12">
        <f t="shared" si="35"/>
        <v>-5581462.7300000191</v>
      </c>
      <c r="R77" s="51">
        <v>1260845558.3599999</v>
      </c>
      <c r="S77" s="61"/>
    </row>
    <row r="78" spans="1:19" s="62" customFormat="1" x14ac:dyDescent="0.2">
      <c r="A78" s="41" t="s">
        <v>64</v>
      </c>
      <c r="B78" s="57">
        <v>7</v>
      </c>
      <c r="C78" s="57">
        <v>3</v>
      </c>
      <c r="D78" s="51">
        <v>156961400</v>
      </c>
      <c r="E78" s="12">
        <f t="shared" si="30"/>
        <v>-6526480</v>
      </c>
      <c r="F78" s="51">
        <v>150434920</v>
      </c>
      <c r="G78" s="12">
        <f t="shared" si="30"/>
        <v>-2336600</v>
      </c>
      <c r="H78" s="51">
        <v>148098320</v>
      </c>
      <c r="I78" s="12">
        <f t="shared" si="30"/>
        <v>3270000</v>
      </c>
      <c r="J78" s="51">
        <v>151368320</v>
      </c>
      <c r="K78" s="12">
        <f t="shared" si="33"/>
        <v>-1986802</v>
      </c>
      <c r="L78" s="65">
        <v>149381518</v>
      </c>
      <c r="M78" s="12">
        <f t="shared" si="34"/>
        <v>-2774362.8000000119</v>
      </c>
      <c r="N78" s="51">
        <v>146607155.19999999</v>
      </c>
      <c r="O78" s="12">
        <f t="shared" si="35"/>
        <v>-3932559.5199999809</v>
      </c>
      <c r="P78" s="51">
        <v>142674595.68000001</v>
      </c>
      <c r="Q78" s="12">
        <f t="shared" si="35"/>
        <v>2799633.2399999797</v>
      </c>
      <c r="R78" s="51">
        <v>145474228.91999999</v>
      </c>
      <c r="S78" s="61"/>
    </row>
    <row r="79" spans="1:19" s="62" customFormat="1" x14ac:dyDescent="0.2">
      <c r="A79" s="41" t="s">
        <v>115</v>
      </c>
      <c r="B79" s="57">
        <v>7</v>
      </c>
      <c r="C79" s="57">
        <v>7</v>
      </c>
      <c r="D79" s="51">
        <v>91160300</v>
      </c>
      <c r="E79" s="12">
        <f t="shared" si="30"/>
        <v>-27119894.140000001</v>
      </c>
      <c r="F79" s="51">
        <v>64040405.859999999</v>
      </c>
      <c r="G79" s="12">
        <f t="shared" si="30"/>
        <v>2413000</v>
      </c>
      <c r="H79" s="51">
        <v>66453405.859999999</v>
      </c>
      <c r="I79" s="12">
        <f t="shared" si="30"/>
        <v>1513000</v>
      </c>
      <c r="J79" s="51">
        <v>67966405.859999999</v>
      </c>
      <c r="K79" s="12">
        <f t="shared" si="33"/>
        <v>-940000</v>
      </c>
      <c r="L79" s="65">
        <v>67026405.859999999</v>
      </c>
      <c r="M79" s="12">
        <f t="shared" si="34"/>
        <v>-517725</v>
      </c>
      <c r="N79" s="51">
        <v>66508680.859999999</v>
      </c>
      <c r="O79" s="12">
        <f t="shared" si="35"/>
        <v>0</v>
      </c>
      <c r="P79" s="51">
        <v>66508680.859999999</v>
      </c>
      <c r="Q79" s="12">
        <f t="shared" si="35"/>
        <v>109417.86999999732</v>
      </c>
      <c r="R79" s="51">
        <v>66618098.729999997</v>
      </c>
      <c r="S79" s="61"/>
    </row>
    <row r="80" spans="1:19" s="62" customFormat="1" x14ac:dyDescent="0.2">
      <c r="A80" s="41" t="s">
        <v>50</v>
      </c>
      <c r="B80" s="57">
        <v>7</v>
      </c>
      <c r="C80" s="57">
        <v>9</v>
      </c>
      <c r="D80" s="51">
        <v>55895200</v>
      </c>
      <c r="E80" s="12">
        <f t="shared" si="30"/>
        <v>0</v>
      </c>
      <c r="F80" s="51">
        <v>55895200</v>
      </c>
      <c r="G80" s="12">
        <f t="shared" si="30"/>
        <v>1991970</v>
      </c>
      <c r="H80" s="51">
        <v>57887170</v>
      </c>
      <c r="I80" s="12">
        <f t="shared" si="30"/>
        <v>0</v>
      </c>
      <c r="J80" s="51">
        <v>57887170</v>
      </c>
      <c r="K80" s="12">
        <f t="shared" si="33"/>
        <v>5384700</v>
      </c>
      <c r="L80" s="65">
        <v>63271870</v>
      </c>
      <c r="M80" s="12">
        <f t="shared" si="34"/>
        <v>-596393.14999999851</v>
      </c>
      <c r="N80" s="51">
        <v>62675476.850000001</v>
      </c>
      <c r="O80" s="12">
        <f t="shared" si="35"/>
        <v>-6286411.5799999982</v>
      </c>
      <c r="P80" s="51">
        <v>56389065.270000003</v>
      </c>
      <c r="Q80" s="12">
        <f t="shared" si="35"/>
        <v>3088873.4599999934</v>
      </c>
      <c r="R80" s="51">
        <v>59477938.729999997</v>
      </c>
      <c r="S80" s="61"/>
    </row>
    <row r="81" spans="1:19" s="59" customFormat="1" x14ac:dyDescent="0.2">
      <c r="A81" s="42" t="s">
        <v>51</v>
      </c>
      <c r="B81" s="43">
        <v>8</v>
      </c>
      <c r="C81" s="43" t="s">
        <v>141</v>
      </c>
      <c r="D81" s="46">
        <f>D82+D83</f>
        <v>241335900</v>
      </c>
      <c r="E81" s="14">
        <f t="shared" si="30"/>
        <v>8903173.1899999976</v>
      </c>
      <c r="F81" s="52">
        <v>250239073.19</v>
      </c>
      <c r="G81" s="14">
        <f t="shared" si="30"/>
        <v>948220</v>
      </c>
      <c r="H81" s="52">
        <v>251187293.19</v>
      </c>
      <c r="I81" s="14">
        <f t="shared" si="30"/>
        <v>13024100</v>
      </c>
      <c r="J81" s="52">
        <v>264211393.19</v>
      </c>
      <c r="K81" s="14">
        <f t="shared" si="33"/>
        <v>0</v>
      </c>
      <c r="L81" s="64">
        <v>264211393.19</v>
      </c>
      <c r="M81" s="14">
        <f t="shared" si="34"/>
        <v>819739.37000000477</v>
      </c>
      <c r="N81" s="52">
        <v>265031132.56</v>
      </c>
      <c r="O81" s="14">
        <f t="shared" si="35"/>
        <v>-3797000</v>
      </c>
      <c r="P81" s="52">
        <v>261234132.56</v>
      </c>
      <c r="Q81" s="14">
        <f t="shared" si="35"/>
        <v>331494.81000000238</v>
      </c>
      <c r="R81" s="52">
        <v>261565627.37</v>
      </c>
      <c r="S81" s="58"/>
    </row>
    <row r="82" spans="1:19" s="59" customFormat="1" x14ac:dyDescent="0.2">
      <c r="A82" s="41" t="s">
        <v>52</v>
      </c>
      <c r="B82" s="57">
        <v>8</v>
      </c>
      <c r="C82" s="57">
        <v>1</v>
      </c>
      <c r="D82" s="51">
        <v>233994800</v>
      </c>
      <c r="E82" s="12">
        <f t="shared" si="30"/>
        <v>8903173.1899999976</v>
      </c>
      <c r="F82" s="51">
        <v>242897973.19</v>
      </c>
      <c r="G82" s="12">
        <f t="shared" si="30"/>
        <v>340000</v>
      </c>
      <c r="H82" s="51">
        <v>243237973.19</v>
      </c>
      <c r="I82" s="12">
        <f t="shared" si="30"/>
        <v>13024100</v>
      </c>
      <c r="J82" s="51">
        <v>256262073.19</v>
      </c>
      <c r="K82" s="14">
        <f t="shared" si="33"/>
        <v>0</v>
      </c>
      <c r="L82" s="65">
        <v>256262073.19</v>
      </c>
      <c r="M82" s="12">
        <f t="shared" si="34"/>
        <v>834739.37000000477</v>
      </c>
      <c r="N82" s="51">
        <v>257096812.56</v>
      </c>
      <c r="O82" s="12">
        <f t="shared" si="35"/>
        <v>-3800000</v>
      </c>
      <c r="P82" s="51">
        <v>253296812.56</v>
      </c>
      <c r="Q82" s="12">
        <f t="shared" si="35"/>
        <v>0</v>
      </c>
      <c r="R82" s="51">
        <v>253296812.56</v>
      </c>
      <c r="S82" s="58"/>
    </row>
    <row r="83" spans="1:19" s="62" customFormat="1" x14ac:dyDescent="0.2">
      <c r="A83" s="41" t="s">
        <v>53</v>
      </c>
      <c r="B83" s="57">
        <v>8</v>
      </c>
      <c r="C83" s="57">
        <v>4</v>
      </c>
      <c r="D83" s="51">
        <v>7341100</v>
      </c>
      <c r="E83" s="12">
        <f t="shared" si="30"/>
        <v>0</v>
      </c>
      <c r="F83" s="51">
        <v>7341100</v>
      </c>
      <c r="G83" s="12">
        <f t="shared" si="30"/>
        <v>608220</v>
      </c>
      <c r="H83" s="51">
        <v>7949320</v>
      </c>
      <c r="I83" s="12">
        <f t="shared" si="30"/>
        <v>0</v>
      </c>
      <c r="J83" s="51">
        <v>7949320</v>
      </c>
      <c r="K83" s="14">
        <f t="shared" si="33"/>
        <v>0</v>
      </c>
      <c r="L83" s="65">
        <v>7949320</v>
      </c>
      <c r="M83" s="12">
        <f t="shared" si="34"/>
        <v>-15000</v>
      </c>
      <c r="N83" s="51">
        <v>7934320</v>
      </c>
      <c r="O83" s="12">
        <f t="shared" si="35"/>
        <v>3000</v>
      </c>
      <c r="P83" s="51">
        <v>7937320</v>
      </c>
      <c r="Q83" s="12">
        <f t="shared" si="35"/>
        <v>331494.80999999959</v>
      </c>
      <c r="R83" s="51">
        <v>8268814.8099999996</v>
      </c>
      <c r="S83" s="61"/>
    </row>
    <row r="84" spans="1:19" s="59" customFormat="1" x14ac:dyDescent="0.2">
      <c r="A84" s="42" t="s">
        <v>65</v>
      </c>
      <c r="B84" s="43">
        <v>9</v>
      </c>
      <c r="C84" s="43" t="s">
        <v>141</v>
      </c>
      <c r="D84" s="46">
        <f>D85</f>
        <v>3223100</v>
      </c>
      <c r="E84" s="14">
        <f t="shared" si="30"/>
        <v>0</v>
      </c>
      <c r="F84" s="52">
        <v>3223100</v>
      </c>
      <c r="G84" s="14">
        <f t="shared" si="30"/>
        <v>0</v>
      </c>
      <c r="H84" s="52">
        <v>3223100</v>
      </c>
      <c r="I84" s="14">
        <f t="shared" si="30"/>
        <v>0</v>
      </c>
      <c r="J84" s="52">
        <v>3223100</v>
      </c>
      <c r="K84" s="14">
        <f t="shared" si="33"/>
        <v>0</v>
      </c>
      <c r="L84" s="64">
        <v>3223100</v>
      </c>
      <c r="M84" s="14">
        <f t="shared" si="34"/>
        <v>-887000</v>
      </c>
      <c r="N84" s="52">
        <v>2336100</v>
      </c>
      <c r="O84" s="14">
        <f t="shared" si="35"/>
        <v>0</v>
      </c>
      <c r="P84" s="52">
        <v>2336100</v>
      </c>
      <c r="Q84" s="14">
        <f t="shared" si="35"/>
        <v>0</v>
      </c>
      <c r="R84" s="52">
        <v>2336100</v>
      </c>
      <c r="S84" s="58"/>
    </row>
    <row r="85" spans="1:19" s="59" customFormat="1" x14ac:dyDescent="0.2">
      <c r="A85" s="41" t="s">
        <v>66</v>
      </c>
      <c r="B85" s="57">
        <v>9</v>
      </c>
      <c r="C85" s="57">
        <v>9</v>
      </c>
      <c r="D85" s="51">
        <v>3223100</v>
      </c>
      <c r="E85" s="12">
        <f t="shared" si="30"/>
        <v>0</v>
      </c>
      <c r="F85" s="51">
        <v>3223100</v>
      </c>
      <c r="G85" s="12">
        <f t="shared" si="30"/>
        <v>0</v>
      </c>
      <c r="H85" s="51">
        <v>3223100</v>
      </c>
      <c r="I85" s="12">
        <f t="shared" si="30"/>
        <v>0</v>
      </c>
      <c r="J85" s="51">
        <v>3223100</v>
      </c>
      <c r="K85" s="14">
        <f t="shared" si="33"/>
        <v>0</v>
      </c>
      <c r="L85" s="65">
        <v>3223100</v>
      </c>
      <c r="M85" s="12">
        <f t="shared" si="34"/>
        <v>-887000</v>
      </c>
      <c r="N85" s="51">
        <v>2336100</v>
      </c>
      <c r="O85" s="12">
        <f t="shared" si="35"/>
        <v>0</v>
      </c>
      <c r="P85" s="51">
        <v>2336100</v>
      </c>
      <c r="Q85" s="12">
        <f t="shared" si="35"/>
        <v>0</v>
      </c>
      <c r="R85" s="51">
        <v>2336100</v>
      </c>
      <c r="S85" s="58"/>
    </row>
    <row r="86" spans="1:19" s="59" customFormat="1" ht="13.5" customHeight="1" x14ac:dyDescent="0.2">
      <c r="A86" s="42" t="s">
        <v>54</v>
      </c>
      <c r="B86" s="43">
        <v>10</v>
      </c>
      <c r="C86" s="43" t="s">
        <v>141</v>
      </c>
      <c r="D86" s="46">
        <f>D87+D88+D89</f>
        <v>108587000</v>
      </c>
      <c r="E86" s="14">
        <f t="shared" si="30"/>
        <v>-74211.29999999702</v>
      </c>
      <c r="F86" s="52">
        <v>108512788.7</v>
      </c>
      <c r="G86" s="14">
        <f t="shared" si="30"/>
        <v>0</v>
      </c>
      <c r="H86" s="52">
        <v>108512788.7</v>
      </c>
      <c r="I86" s="14">
        <f t="shared" si="30"/>
        <v>0</v>
      </c>
      <c r="J86" s="52">
        <v>108512788.7</v>
      </c>
      <c r="K86" s="14">
        <f t="shared" si="33"/>
        <v>10000000</v>
      </c>
      <c r="L86" s="64">
        <v>118512788.7</v>
      </c>
      <c r="M86" s="14">
        <f t="shared" si="34"/>
        <v>14983807.390000001</v>
      </c>
      <c r="N86" s="52">
        <v>133496596.09</v>
      </c>
      <c r="O86" s="14">
        <f t="shared" si="35"/>
        <v>-3785600</v>
      </c>
      <c r="P86" s="52">
        <v>129710996.09</v>
      </c>
      <c r="Q86" s="14">
        <f t="shared" si="35"/>
        <v>-1.9200000017881393</v>
      </c>
      <c r="R86" s="52">
        <v>129710994.17</v>
      </c>
      <c r="S86" s="58"/>
    </row>
    <row r="87" spans="1:19" s="59" customFormat="1" x14ac:dyDescent="0.2">
      <c r="A87" s="41" t="s">
        <v>55</v>
      </c>
      <c r="B87" s="57">
        <v>10</v>
      </c>
      <c r="C87" s="57">
        <v>1</v>
      </c>
      <c r="D87" s="51">
        <v>8767600</v>
      </c>
      <c r="E87" s="12">
        <f t="shared" si="30"/>
        <v>0</v>
      </c>
      <c r="F87" s="51">
        <v>8767600</v>
      </c>
      <c r="G87" s="12">
        <f t="shared" si="30"/>
        <v>0</v>
      </c>
      <c r="H87" s="51">
        <v>8767600</v>
      </c>
      <c r="I87" s="12">
        <f t="shared" si="30"/>
        <v>0</v>
      </c>
      <c r="J87" s="51">
        <v>8767600</v>
      </c>
      <c r="K87" s="14">
        <f t="shared" si="33"/>
        <v>0</v>
      </c>
      <c r="L87" s="65">
        <v>8767600</v>
      </c>
      <c r="M87" s="12">
        <f t="shared" si="34"/>
        <v>693000</v>
      </c>
      <c r="N87" s="51">
        <v>9460600</v>
      </c>
      <c r="O87" s="12">
        <f t="shared" si="35"/>
        <v>0</v>
      </c>
      <c r="P87" s="51">
        <v>9460600</v>
      </c>
      <c r="Q87" s="12">
        <f t="shared" si="35"/>
        <v>0</v>
      </c>
      <c r="R87" s="51">
        <v>9460600</v>
      </c>
      <c r="S87" s="58"/>
    </row>
    <row r="88" spans="1:19" s="62" customFormat="1" x14ac:dyDescent="0.2">
      <c r="A88" s="41" t="s">
        <v>56</v>
      </c>
      <c r="B88" s="57">
        <v>10</v>
      </c>
      <c r="C88" s="57">
        <v>3</v>
      </c>
      <c r="D88" s="51">
        <v>72818700</v>
      </c>
      <c r="E88" s="12">
        <f t="shared" si="30"/>
        <v>-495904.29999999702</v>
      </c>
      <c r="F88" s="51">
        <v>72322795.700000003</v>
      </c>
      <c r="G88" s="12">
        <f t="shared" si="30"/>
        <v>0</v>
      </c>
      <c r="H88" s="51">
        <v>72322795.700000003</v>
      </c>
      <c r="I88" s="12">
        <f t="shared" si="30"/>
        <v>0</v>
      </c>
      <c r="J88" s="51">
        <v>72322795.700000003</v>
      </c>
      <c r="K88" s="12">
        <f t="shared" si="33"/>
        <v>10000000</v>
      </c>
      <c r="L88" s="65">
        <v>82322795.700000003</v>
      </c>
      <c r="M88" s="12">
        <f t="shared" si="34"/>
        <v>14290807.390000001</v>
      </c>
      <c r="N88" s="51">
        <v>96613603.090000004</v>
      </c>
      <c r="O88" s="12">
        <f t="shared" si="35"/>
        <v>-785600</v>
      </c>
      <c r="P88" s="51">
        <v>95828003.090000004</v>
      </c>
      <c r="Q88" s="12">
        <f t="shared" si="35"/>
        <v>-1.9200000017881393</v>
      </c>
      <c r="R88" s="51">
        <v>95828001.170000002</v>
      </c>
      <c r="S88" s="61"/>
    </row>
    <row r="89" spans="1:19" s="62" customFormat="1" x14ac:dyDescent="0.2">
      <c r="A89" s="41" t="s">
        <v>57</v>
      </c>
      <c r="B89" s="57">
        <v>10</v>
      </c>
      <c r="C89" s="57">
        <v>4</v>
      </c>
      <c r="D89" s="51">
        <v>27000700</v>
      </c>
      <c r="E89" s="12">
        <f t="shared" si="30"/>
        <v>421693</v>
      </c>
      <c r="F89" s="51">
        <v>27422393</v>
      </c>
      <c r="G89" s="12">
        <f t="shared" si="30"/>
        <v>0</v>
      </c>
      <c r="H89" s="51">
        <v>27422393</v>
      </c>
      <c r="I89" s="12">
        <f t="shared" si="30"/>
        <v>0</v>
      </c>
      <c r="J89" s="51">
        <v>27422393</v>
      </c>
      <c r="K89" s="14">
        <f t="shared" si="33"/>
        <v>0</v>
      </c>
      <c r="L89" s="65">
        <v>27422393</v>
      </c>
      <c r="M89" s="12">
        <f t="shared" si="34"/>
        <v>0</v>
      </c>
      <c r="N89" s="51">
        <v>27422393</v>
      </c>
      <c r="O89" s="12">
        <f t="shared" si="35"/>
        <v>-3000000</v>
      </c>
      <c r="P89" s="51">
        <v>24422393</v>
      </c>
      <c r="Q89" s="12">
        <f t="shared" si="35"/>
        <v>0</v>
      </c>
      <c r="R89" s="51">
        <v>24422393</v>
      </c>
      <c r="S89" s="61"/>
    </row>
    <row r="90" spans="1:19" s="59" customFormat="1" x14ac:dyDescent="0.2">
      <c r="A90" s="42" t="s">
        <v>58</v>
      </c>
      <c r="B90" s="43">
        <v>11</v>
      </c>
      <c r="C90" s="43" t="s">
        <v>141</v>
      </c>
      <c r="D90" s="46">
        <f>D91+D92+D93+D94</f>
        <v>162929700</v>
      </c>
      <c r="E90" s="14">
        <f t="shared" si="30"/>
        <v>343676431.25</v>
      </c>
      <c r="F90" s="52">
        <v>506606131.25</v>
      </c>
      <c r="G90" s="14">
        <f t="shared" si="30"/>
        <v>401420</v>
      </c>
      <c r="H90" s="52">
        <v>507007551.25</v>
      </c>
      <c r="I90" s="14">
        <f t="shared" si="30"/>
        <v>2000000</v>
      </c>
      <c r="J90" s="52">
        <v>509007551.25</v>
      </c>
      <c r="K90" s="14">
        <f t="shared" si="33"/>
        <v>0</v>
      </c>
      <c r="L90" s="64">
        <v>509007551.25</v>
      </c>
      <c r="M90" s="14">
        <f t="shared" si="34"/>
        <v>-2386042.9100000262</v>
      </c>
      <c r="N90" s="52">
        <v>506621508.33999997</v>
      </c>
      <c r="O90" s="14">
        <f t="shared" si="35"/>
        <v>3782000</v>
      </c>
      <c r="P90" s="52">
        <v>510403508.33999997</v>
      </c>
      <c r="Q90" s="14">
        <f t="shared" si="35"/>
        <v>152867.3900000453</v>
      </c>
      <c r="R90" s="52">
        <v>510556375.73000002</v>
      </c>
      <c r="S90" s="58"/>
    </row>
    <row r="91" spans="1:19" s="59" customFormat="1" x14ac:dyDescent="0.2">
      <c r="A91" s="41" t="s">
        <v>116</v>
      </c>
      <c r="B91" s="57">
        <v>11</v>
      </c>
      <c r="C91" s="57">
        <v>1</v>
      </c>
      <c r="D91" s="51">
        <v>111687600</v>
      </c>
      <c r="E91" s="12">
        <f t="shared" si="30"/>
        <v>39543688.949999988</v>
      </c>
      <c r="F91" s="51">
        <v>151231288.94999999</v>
      </c>
      <c r="G91" s="12">
        <f t="shared" si="30"/>
        <v>0</v>
      </c>
      <c r="H91" s="51">
        <v>151231288.94999999</v>
      </c>
      <c r="I91" s="12">
        <f t="shared" si="30"/>
        <v>2000000</v>
      </c>
      <c r="J91" s="51">
        <v>153231288.94999999</v>
      </c>
      <c r="K91" s="14">
        <f t="shared" si="33"/>
        <v>0</v>
      </c>
      <c r="L91" s="65">
        <v>153231288.94999999</v>
      </c>
      <c r="M91" s="12">
        <f t="shared" si="34"/>
        <v>-4242699.8399999738</v>
      </c>
      <c r="N91" s="51">
        <v>148988589.11000001</v>
      </c>
      <c r="O91" s="12">
        <f t="shared" si="35"/>
        <v>3800000</v>
      </c>
      <c r="P91" s="51">
        <v>152788589.11000001</v>
      </c>
      <c r="Q91" s="12">
        <f t="shared" si="35"/>
        <v>0</v>
      </c>
      <c r="R91" s="51">
        <v>152788589.11000001</v>
      </c>
      <c r="S91" s="58"/>
    </row>
    <row r="92" spans="1:19" s="62" customFormat="1" x14ac:dyDescent="0.2">
      <c r="A92" s="41" t="s">
        <v>59</v>
      </c>
      <c r="B92" s="57">
        <v>11</v>
      </c>
      <c r="C92" s="57">
        <v>2</v>
      </c>
      <c r="D92" s="51">
        <v>45542300</v>
      </c>
      <c r="E92" s="12">
        <f t="shared" si="30"/>
        <v>299011442.30000001</v>
      </c>
      <c r="F92" s="51">
        <v>344553742.30000001</v>
      </c>
      <c r="G92" s="12">
        <f t="shared" si="30"/>
        <v>0</v>
      </c>
      <c r="H92" s="51">
        <v>344553742.30000001</v>
      </c>
      <c r="I92" s="12">
        <f t="shared" si="30"/>
        <v>0</v>
      </c>
      <c r="J92" s="51">
        <v>344553742.30000001</v>
      </c>
      <c r="K92" s="14">
        <f t="shared" si="33"/>
        <v>0</v>
      </c>
      <c r="L92" s="65">
        <v>344553742.30000001</v>
      </c>
      <c r="M92" s="12">
        <f t="shared" si="34"/>
        <v>1899699.8399999738</v>
      </c>
      <c r="N92" s="51">
        <v>346453442.13999999</v>
      </c>
      <c r="O92" s="12">
        <f t="shared" si="35"/>
        <v>0</v>
      </c>
      <c r="P92" s="51">
        <v>346453442.13999999</v>
      </c>
      <c r="Q92" s="12">
        <f t="shared" si="35"/>
        <v>0</v>
      </c>
      <c r="R92" s="51">
        <v>346453442.13999999</v>
      </c>
      <c r="S92" s="61"/>
    </row>
    <row r="93" spans="1:19" s="62" customFormat="1" x14ac:dyDescent="0.2">
      <c r="A93" s="41" t="s">
        <v>100</v>
      </c>
      <c r="B93" s="57">
        <v>11</v>
      </c>
      <c r="C93" s="57">
        <v>3</v>
      </c>
      <c r="D93" s="51">
        <v>243900</v>
      </c>
      <c r="E93" s="12">
        <f t="shared" si="30"/>
        <v>5121300</v>
      </c>
      <c r="F93" s="51">
        <v>5365200</v>
      </c>
      <c r="G93" s="12">
        <f t="shared" si="30"/>
        <v>0</v>
      </c>
      <c r="H93" s="51">
        <v>5365200</v>
      </c>
      <c r="I93" s="12">
        <f t="shared" si="30"/>
        <v>0</v>
      </c>
      <c r="J93" s="51">
        <v>5365200</v>
      </c>
      <c r="K93" s="14">
        <f t="shared" si="33"/>
        <v>0</v>
      </c>
      <c r="L93" s="65">
        <v>5365200</v>
      </c>
      <c r="M93" s="12">
        <f t="shared" si="34"/>
        <v>0</v>
      </c>
      <c r="N93" s="51">
        <v>5365200</v>
      </c>
      <c r="O93" s="12">
        <f t="shared" si="35"/>
        <v>0</v>
      </c>
      <c r="P93" s="51">
        <v>5365200</v>
      </c>
      <c r="Q93" s="12">
        <f t="shared" si="35"/>
        <v>0</v>
      </c>
      <c r="R93" s="51">
        <v>5365200</v>
      </c>
      <c r="S93" s="61"/>
    </row>
    <row r="94" spans="1:19" s="62" customFormat="1" x14ac:dyDescent="0.2">
      <c r="A94" s="41" t="s">
        <v>60</v>
      </c>
      <c r="B94" s="57">
        <v>11</v>
      </c>
      <c r="C94" s="57">
        <v>5</v>
      </c>
      <c r="D94" s="51">
        <v>5455900</v>
      </c>
      <c r="E94" s="12">
        <f t="shared" si="30"/>
        <v>0</v>
      </c>
      <c r="F94" s="51">
        <v>5455900</v>
      </c>
      <c r="G94" s="12">
        <f t="shared" si="30"/>
        <v>401420</v>
      </c>
      <c r="H94" s="51">
        <v>5857320</v>
      </c>
      <c r="I94" s="12">
        <f t="shared" si="30"/>
        <v>0</v>
      </c>
      <c r="J94" s="51">
        <v>5857320</v>
      </c>
      <c r="K94" s="14">
        <f t="shared" si="33"/>
        <v>0</v>
      </c>
      <c r="L94" s="65">
        <v>5857320</v>
      </c>
      <c r="M94" s="12">
        <f t="shared" si="34"/>
        <v>-43042.910000000149</v>
      </c>
      <c r="N94" s="51">
        <v>5814277.0899999999</v>
      </c>
      <c r="O94" s="12">
        <f t="shared" si="35"/>
        <v>-18000</v>
      </c>
      <c r="P94" s="51">
        <v>5796277.0899999999</v>
      </c>
      <c r="Q94" s="12">
        <f t="shared" si="35"/>
        <v>152867.3900000006</v>
      </c>
      <c r="R94" s="51">
        <v>5949144.4800000004</v>
      </c>
      <c r="S94" s="61"/>
    </row>
    <row r="95" spans="1:19" s="59" customFormat="1" x14ac:dyDescent="0.2">
      <c r="A95" s="42" t="s">
        <v>61</v>
      </c>
      <c r="B95" s="43">
        <v>12</v>
      </c>
      <c r="C95" s="43" t="s">
        <v>141</v>
      </c>
      <c r="D95" s="46">
        <f>D96+D97</f>
        <v>33644700</v>
      </c>
      <c r="E95" s="14">
        <f t="shared" si="30"/>
        <v>33500</v>
      </c>
      <c r="F95" s="52">
        <v>33678200</v>
      </c>
      <c r="G95" s="14">
        <f t="shared" si="30"/>
        <v>0</v>
      </c>
      <c r="H95" s="52">
        <v>33678200</v>
      </c>
      <c r="I95" s="14">
        <f t="shared" si="30"/>
        <v>0</v>
      </c>
      <c r="J95" s="52">
        <v>33678200</v>
      </c>
      <c r="K95" s="14">
        <f t="shared" si="33"/>
        <v>208000</v>
      </c>
      <c r="L95" s="64">
        <v>33886200</v>
      </c>
      <c r="M95" s="14">
        <f t="shared" si="34"/>
        <v>0</v>
      </c>
      <c r="N95" s="52">
        <v>33886200</v>
      </c>
      <c r="O95" s="14">
        <f t="shared" si="35"/>
        <v>0</v>
      </c>
      <c r="P95" s="52">
        <v>33886200</v>
      </c>
      <c r="Q95" s="14">
        <f t="shared" si="35"/>
        <v>0</v>
      </c>
      <c r="R95" s="52">
        <v>33886200</v>
      </c>
      <c r="S95" s="58"/>
    </row>
    <row r="96" spans="1:19" s="59" customFormat="1" x14ac:dyDescent="0.2">
      <c r="A96" s="41" t="s">
        <v>62</v>
      </c>
      <c r="B96" s="57">
        <v>12</v>
      </c>
      <c r="C96" s="57">
        <v>1</v>
      </c>
      <c r="D96" s="51">
        <v>25809700</v>
      </c>
      <c r="E96" s="12">
        <f t="shared" si="30"/>
        <v>0</v>
      </c>
      <c r="F96" s="51">
        <v>25809700</v>
      </c>
      <c r="G96" s="12">
        <f t="shared" si="30"/>
        <v>0</v>
      </c>
      <c r="H96" s="51">
        <v>25809700</v>
      </c>
      <c r="I96" s="12">
        <f t="shared" si="30"/>
        <v>0</v>
      </c>
      <c r="J96" s="51">
        <v>25809700</v>
      </c>
      <c r="K96" s="12">
        <f t="shared" si="33"/>
        <v>208000</v>
      </c>
      <c r="L96" s="65">
        <v>26017700</v>
      </c>
      <c r="M96" s="12">
        <f t="shared" si="34"/>
        <v>43991.75</v>
      </c>
      <c r="N96" s="51">
        <v>26061691.75</v>
      </c>
      <c r="O96" s="12">
        <f t="shared" si="35"/>
        <v>0</v>
      </c>
      <c r="P96" s="51">
        <v>26061691.75</v>
      </c>
      <c r="Q96" s="12">
        <f t="shared" si="35"/>
        <v>0</v>
      </c>
      <c r="R96" s="51">
        <v>26061691.75</v>
      </c>
      <c r="S96" s="58"/>
    </row>
    <row r="97" spans="1:19" s="62" customFormat="1" x14ac:dyDescent="0.2">
      <c r="A97" s="41" t="s">
        <v>63</v>
      </c>
      <c r="B97" s="57">
        <v>12</v>
      </c>
      <c r="C97" s="57">
        <v>2</v>
      </c>
      <c r="D97" s="51">
        <v>7835000</v>
      </c>
      <c r="E97" s="12">
        <f t="shared" si="30"/>
        <v>33500</v>
      </c>
      <c r="F97" s="51">
        <v>7868500</v>
      </c>
      <c r="G97" s="12">
        <f t="shared" si="30"/>
        <v>0</v>
      </c>
      <c r="H97" s="51">
        <v>7868500</v>
      </c>
      <c r="I97" s="12">
        <f t="shared" si="30"/>
        <v>0</v>
      </c>
      <c r="J97" s="51">
        <v>7868500</v>
      </c>
      <c r="K97" s="12">
        <f t="shared" si="33"/>
        <v>0</v>
      </c>
      <c r="L97" s="65">
        <v>7868500</v>
      </c>
      <c r="M97" s="12">
        <f t="shared" si="34"/>
        <v>-43991.75</v>
      </c>
      <c r="N97" s="51">
        <v>7824508.25</v>
      </c>
      <c r="O97" s="12">
        <f t="shared" si="35"/>
        <v>0</v>
      </c>
      <c r="P97" s="51">
        <v>7824508.25</v>
      </c>
      <c r="Q97" s="12">
        <f t="shared" si="35"/>
        <v>0</v>
      </c>
      <c r="R97" s="51">
        <v>7824508.25</v>
      </c>
      <c r="S97" s="61"/>
    </row>
    <row r="98" spans="1:19" s="59" customFormat="1" x14ac:dyDescent="0.2">
      <c r="A98" s="42" t="s">
        <v>118</v>
      </c>
      <c r="B98" s="43">
        <v>13</v>
      </c>
      <c r="C98" s="43" t="s">
        <v>141</v>
      </c>
      <c r="D98" s="46">
        <f>D99</f>
        <v>26128300</v>
      </c>
      <c r="E98" s="14">
        <f t="shared" si="30"/>
        <v>-24000000</v>
      </c>
      <c r="F98" s="52">
        <v>2128300</v>
      </c>
      <c r="G98" s="14">
        <f t="shared" si="30"/>
        <v>0</v>
      </c>
      <c r="H98" s="52">
        <v>2128300</v>
      </c>
      <c r="I98" s="14">
        <f t="shared" si="30"/>
        <v>0</v>
      </c>
      <c r="J98" s="52">
        <v>2128300</v>
      </c>
      <c r="K98" s="14">
        <f t="shared" si="33"/>
        <v>0</v>
      </c>
      <c r="L98" s="64">
        <v>2128300</v>
      </c>
      <c r="M98" s="14">
        <f t="shared" si="34"/>
        <v>-1250000</v>
      </c>
      <c r="N98" s="52">
        <v>878300</v>
      </c>
      <c r="O98" s="14">
        <f t="shared" si="35"/>
        <v>0</v>
      </c>
      <c r="P98" s="52">
        <v>878300</v>
      </c>
      <c r="Q98" s="14">
        <f t="shared" si="35"/>
        <v>0</v>
      </c>
      <c r="R98" s="52">
        <v>878300</v>
      </c>
      <c r="S98" s="58"/>
    </row>
    <row r="99" spans="1:19" s="62" customFormat="1" ht="25.5" x14ac:dyDescent="0.2">
      <c r="A99" s="41" t="s">
        <v>119</v>
      </c>
      <c r="B99" s="57">
        <v>13</v>
      </c>
      <c r="C99" s="57">
        <v>1</v>
      </c>
      <c r="D99" s="51">
        <v>26128300</v>
      </c>
      <c r="E99" s="12">
        <f t="shared" si="30"/>
        <v>-24000000</v>
      </c>
      <c r="F99" s="51">
        <v>2128300</v>
      </c>
      <c r="G99" s="12">
        <f t="shared" si="30"/>
        <v>0</v>
      </c>
      <c r="H99" s="51">
        <v>2128300</v>
      </c>
      <c r="I99" s="12">
        <f t="shared" si="30"/>
        <v>0</v>
      </c>
      <c r="J99" s="51">
        <v>2128300</v>
      </c>
      <c r="K99" s="14">
        <f t="shared" si="33"/>
        <v>0</v>
      </c>
      <c r="L99" s="65">
        <v>2128300</v>
      </c>
      <c r="M99" s="12">
        <f t="shared" si="34"/>
        <v>-1250000</v>
      </c>
      <c r="N99" s="51">
        <v>878300</v>
      </c>
      <c r="O99" s="12">
        <f t="shared" si="35"/>
        <v>0</v>
      </c>
      <c r="P99" s="51">
        <v>878300</v>
      </c>
      <c r="Q99" s="12">
        <f t="shared" si="35"/>
        <v>0</v>
      </c>
      <c r="R99" s="51">
        <v>878300</v>
      </c>
      <c r="S99" s="61"/>
    </row>
    <row r="100" spans="1:19" s="15" customFormat="1" x14ac:dyDescent="0.2">
      <c r="A100" s="101" t="s">
        <v>120</v>
      </c>
      <c r="B100" s="101"/>
      <c r="C100" s="101"/>
      <c r="D100" s="47">
        <f>D7-D44</f>
        <v>-65161100</v>
      </c>
      <c r="E100" s="47">
        <f t="shared" ref="E100:R100" si="36">E7-E44</f>
        <v>-360785489.03000021</v>
      </c>
      <c r="F100" s="47">
        <f t="shared" si="36"/>
        <v>-425946589.03000021</v>
      </c>
      <c r="G100" s="47">
        <f t="shared" si="36"/>
        <v>4.76837158203125E-7</v>
      </c>
      <c r="H100" s="47">
        <f t="shared" si="36"/>
        <v>-425946589.02999973</v>
      </c>
      <c r="I100" s="47">
        <f t="shared" si="36"/>
        <v>-100000000</v>
      </c>
      <c r="J100" s="47">
        <f>J7-J44</f>
        <v>-525946589.02999973</v>
      </c>
      <c r="K100" s="14">
        <f t="shared" si="33"/>
        <v>0</v>
      </c>
      <c r="L100" s="47">
        <f t="shared" si="36"/>
        <v>-525946589.02999973</v>
      </c>
      <c r="M100" s="47">
        <f t="shared" si="36"/>
        <v>113326182.35999966</v>
      </c>
      <c r="N100" s="47">
        <f t="shared" si="36"/>
        <v>-484347089.02999973</v>
      </c>
      <c r="O100" s="47">
        <f t="shared" si="36"/>
        <v>10336782.359999657</v>
      </c>
      <c r="P100" s="47">
        <f t="shared" si="36"/>
        <v>-474010306.67000008</v>
      </c>
      <c r="Q100" s="47">
        <f t="shared" si="36"/>
        <v>2481116.6899995804</v>
      </c>
      <c r="R100" s="47">
        <f t="shared" si="36"/>
        <v>-471529189.9800005</v>
      </c>
      <c r="S100" s="38"/>
    </row>
    <row r="101" spans="1:19" s="15" customFormat="1" x14ac:dyDescent="0.2">
      <c r="A101" s="105" t="s">
        <v>86</v>
      </c>
      <c r="B101" s="105"/>
      <c r="C101" s="105"/>
      <c r="D101" s="45">
        <f>D102+D105+D108</f>
        <v>65161100</v>
      </c>
      <c r="E101" s="14">
        <f>E102+E105+E108</f>
        <v>360785489.02999997</v>
      </c>
      <c r="F101" s="14">
        <f>F102+F105+F108</f>
        <v>425946589.02999997</v>
      </c>
      <c r="G101" s="14">
        <f>G102+G105+G108</f>
        <v>0</v>
      </c>
      <c r="H101" s="14">
        <f t="shared" ref="H101:R101" si="37">H102+H105+H108</f>
        <v>425946589.02999997</v>
      </c>
      <c r="I101" s="14">
        <f>I102+I105+I108</f>
        <v>100000000</v>
      </c>
      <c r="J101" s="14">
        <f t="shared" si="37"/>
        <v>525946589.02999997</v>
      </c>
      <c r="K101" s="14">
        <f>K102+K105+K108</f>
        <v>0</v>
      </c>
      <c r="L101" s="14">
        <f>L102+L105+L108</f>
        <v>525946589.02999997</v>
      </c>
      <c r="M101" s="14">
        <f t="shared" si="34"/>
        <v>-41599500</v>
      </c>
      <c r="N101" s="14">
        <f t="shared" si="37"/>
        <v>484347089.02999997</v>
      </c>
      <c r="O101" s="14">
        <f>O102+O105+O108</f>
        <v>-10336782.359999999</v>
      </c>
      <c r="P101" s="14">
        <f t="shared" si="37"/>
        <v>474010306.66999996</v>
      </c>
      <c r="Q101" s="14">
        <f>Q102+Q105+Q108</f>
        <v>-2481116.69</v>
      </c>
      <c r="R101" s="14">
        <f t="shared" si="37"/>
        <v>471529189.97999996</v>
      </c>
      <c r="S101" s="38"/>
    </row>
    <row r="102" spans="1:19" ht="25.5" x14ac:dyDescent="0.2">
      <c r="A102" s="16" t="s">
        <v>87</v>
      </c>
      <c r="B102" s="106" t="s">
        <v>92</v>
      </c>
      <c r="C102" s="106"/>
      <c r="D102" s="12">
        <f>D103-D104</f>
        <v>91911100</v>
      </c>
      <c r="E102" s="12">
        <f>E103-E104</f>
        <v>-9167156.2400000095</v>
      </c>
      <c r="F102" s="12">
        <f>D102+E102</f>
        <v>82743943.75999999</v>
      </c>
      <c r="G102" s="12"/>
      <c r="H102" s="12">
        <f>F102+G102</f>
        <v>82743943.75999999</v>
      </c>
      <c r="I102" s="12">
        <f>I103-I104</f>
        <v>11111120</v>
      </c>
      <c r="J102" s="12">
        <f>H102+I102</f>
        <v>93855063.75999999</v>
      </c>
      <c r="K102" s="12">
        <f>K103+K104</f>
        <v>0</v>
      </c>
      <c r="L102" s="12">
        <f>J102+K102</f>
        <v>93855063.75999999</v>
      </c>
      <c r="M102" s="12">
        <f>M103+M104</f>
        <v>-41599500</v>
      </c>
      <c r="N102" s="12">
        <f>L102+M102</f>
        <v>52255563.75999999</v>
      </c>
      <c r="O102" s="12">
        <f>O103+O104</f>
        <v>-10336782.359999999</v>
      </c>
      <c r="P102" s="12">
        <f>N102+O102</f>
        <v>41918781.399999991</v>
      </c>
      <c r="Q102" s="12">
        <f>Q103+Q104</f>
        <v>-2481116.69</v>
      </c>
      <c r="R102" s="12">
        <f>P102+Q102</f>
        <v>39437664.709999993</v>
      </c>
      <c r="S102" s="4"/>
    </row>
    <row r="103" spans="1:19" ht="38.25" x14ac:dyDescent="0.2">
      <c r="A103" s="16" t="s">
        <v>88</v>
      </c>
      <c r="B103" s="107" t="s">
        <v>93</v>
      </c>
      <c r="C103" s="108"/>
      <c r="D103" s="12">
        <v>91911100</v>
      </c>
      <c r="E103" s="12">
        <v>213832843.75999999</v>
      </c>
      <c r="F103" s="12">
        <f t="shared" ref="F103:F108" si="38">D103+E103</f>
        <v>305743943.75999999</v>
      </c>
      <c r="G103" s="12"/>
      <c r="H103" s="12">
        <f t="shared" ref="H103:H108" si="39">F103+G103</f>
        <v>305743943.75999999</v>
      </c>
      <c r="I103" s="12">
        <v>11111120</v>
      </c>
      <c r="J103" s="12">
        <f t="shared" ref="J103:J108" si="40">H103+I103</f>
        <v>316855063.75999999</v>
      </c>
      <c r="K103" s="12"/>
      <c r="L103" s="12">
        <f t="shared" ref="L103:L108" si="41">J103+K103</f>
        <v>316855063.75999999</v>
      </c>
      <c r="M103" s="12">
        <v>-41599500</v>
      </c>
      <c r="N103" s="12">
        <f t="shared" ref="N103:N108" si="42">L103+M103</f>
        <v>275255563.75999999</v>
      </c>
      <c r="O103" s="12">
        <v>-10336782.359999999</v>
      </c>
      <c r="P103" s="12">
        <f t="shared" ref="P103:P108" si="43">N103+O103</f>
        <v>264918781.39999998</v>
      </c>
      <c r="Q103" s="12">
        <v>-2481116.69</v>
      </c>
      <c r="R103" s="12">
        <f t="shared" ref="R103:R108" si="44">P103+Q103</f>
        <v>262437664.70999998</v>
      </c>
      <c r="S103" s="4"/>
    </row>
    <row r="104" spans="1:19" ht="25.5" x14ac:dyDescent="0.2">
      <c r="A104" s="16" t="s">
        <v>89</v>
      </c>
      <c r="B104" s="106" t="s">
        <v>94</v>
      </c>
      <c r="C104" s="106"/>
      <c r="D104" s="12"/>
      <c r="E104" s="12">
        <v>223000000</v>
      </c>
      <c r="F104" s="12">
        <f t="shared" si="38"/>
        <v>223000000</v>
      </c>
      <c r="G104" s="12"/>
      <c r="H104" s="12">
        <f t="shared" si="39"/>
        <v>223000000</v>
      </c>
      <c r="I104" s="12"/>
      <c r="J104" s="12">
        <f t="shared" si="40"/>
        <v>223000000</v>
      </c>
      <c r="K104" s="12"/>
      <c r="L104" s="12">
        <f t="shared" si="41"/>
        <v>223000000</v>
      </c>
      <c r="M104" s="12"/>
      <c r="N104" s="12">
        <f t="shared" si="42"/>
        <v>223000000</v>
      </c>
      <c r="O104" s="12"/>
      <c r="P104" s="12">
        <f t="shared" si="43"/>
        <v>223000000</v>
      </c>
      <c r="Q104" s="12"/>
      <c r="R104" s="12">
        <f t="shared" si="44"/>
        <v>223000000</v>
      </c>
      <c r="S104" s="4"/>
    </row>
    <row r="105" spans="1:19" ht="25.5" x14ac:dyDescent="0.2">
      <c r="A105" s="16" t="s">
        <v>112</v>
      </c>
      <c r="B105" s="106" t="s">
        <v>113</v>
      </c>
      <c r="C105" s="106"/>
      <c r="D105" s="12">
        <f>D106-D107</f>
        <v>-26750000</v>
      </c>
      <c r="E105" s="12">
        <f>E106-E107</f>
        <v>0</v>
      </c>
      <c r="F105" s="12">
        <f t="shared" si="38"/>
        <v>-26750000</v>
      </c>
      <c r="G105" s="12"/>
      <c r="H105" s="12">
        <f t="shared" si="39"/>
        <v>-26750000</v>
      </c>
      <c r="I105" s="12">
        <f>I106-I107</f>
        <v>88888880</v>
      </c>
      <c r="J105" s="12">
        <f t="shared" si="40"/>
        <v>62138880</v>
      </c>
      <c r="K105" s="12">
        <f>K106+K107</f>
        <v>0</v>
      </c>
      <c r="L105" s="12">
        <f t="shared" si="41"/>
        <v>62138880</v>
      </c>
      <c r="M105" s="12">
        <f>M106+M107</f>
        <v>0</v>
      </c>
      <c r="N105" s="12">
        <f t="shared" si="42"/>
        <v>62138880</v>
      </c>
      <c r="O105" s="12">
        <f>O106+O107</f>
        <v>0</v>
      </c>
      <c r="P105" s="12">
        <f t="shared" si="43"/>
        <v>62138880</v>
      </c>
      <c r="Q105" s="12">
        <f>Q106-Q107</f>
        <v>0</v>
      </c>
      <c r="R105" s="12">
        <f t="shared" si="44"/>
        <v>62138880</v>
      </c>
      <c r="S105" s="4"/>
    </row>
    <row r="106" spans="1:19" ht="38.25" x14ac:dyDescent="0.2">
      <c r="A106" s="18" t="s">
        <v>111</v>
      </c>
      <c r="B106" s="110" t="s">
        <v>109</v>
      </c>
      <c r="C106" s="110"/>
      <c r="D106" s="12"/>
      <c r="E106" s="12"/>
      <c r="F106" s="12">
        <f t="shared" si="38"/>
        <v>0</v>
      </c>
      <c r="G106" s="12"/>
      <c r="H106" s="12">
        <f t="shared" si="39"/>
        <v>0</v>
      </c>
      <c r="I106" s="12">
        <v>100000000</v>
      </c>
      <c r="J106" s="12">
        <f t="shared" si="40"/>
        <v>100000000</v>
      </c>
      <c r="K106" s="12"/>
      <c r="L106" s="12">
        <f t="shared" si="41"/>
        <v>100000000</v>
      </c>
      <c r="M106" s="12"/>
      <c r="N106" s="12">
        <f t="shared" si="42"/>
        <v>100000000</v>
      </c>
      <c r="O106" s="12"/>
      <c r="P106" s="12">
        <f t="shared" si="43"/>
        <v>100000000</v>
      </c>
      <c r="Q106" s="12"/>
      <c r="R106" s="12">
        <f t="shared" si="44"/>
        <v>100000000</v>
      </c>
      <c r="S106" s="4"/>
    </row>
    <row r="107" spans="1:19" ht="38.25" x14ac:dyDescent="0.2">
      <c r="A107" s="18" t="s">
        <v>110</v>
      </c>
      <c r="B107" s="110" t="s">
        <v>108</v>
      </c>
      <c r="C107" s="110"/>
      <c r="D107" s="12">
        <v>26750000</v>
      </c>
      <c r="E107" s="12"/>
      <c r="F107" s="12">
        <f t="shared" si="38"/>
        <v>26750000</v>
      </c>
      <c r="G107" s="12"/>
      <c r="H107" s="12">
        <f t="shared" si="39"/>
        <v>26750000</v>
      </c>
      <c r="I107" s="12">
        <v>11111120</v>
      </c>
      <c r="J107" s="12">
        <f t="shared" si="40"/>
        <v>37861120</v>
      </c>
      <c r="K107" s="12"/>
      <c r="L107" s="12">
        <f t="shared" si="41"/>
        <v>37861120</v>
      </c>
      <c r="M107" s="12"/>
      <c r="N107" s="12">
        <f t="shared" si="42"/>
        <v>37861120</v>
      </c>
      <c r="O107" s="12"/>
      <c r="P107" s="12">
        <f t="shared" si="43"/>
        <v>37861120</v>
      </c>
      <c r="Q107" s="12"/>
      <c r="R107" s="12">
        <f t="shared" si="44"/>
        <v>37861120</v>
      </c>
      <c r="S107" s="4"/>
    </row>
    <row r="108" spans="1:19" ht="25.5" x14ac:dyDescent="0.2">
      <c r="A108" s="17" t="s">
        <v>90</v>
      </c>
      <c r="B108" s="109" t="s">
        <v>95</v>
      </c>
      <c r="C108" s="109"/>
      <c r="D108" s="12"/>
      <c r="E108" s="12">
        <v>369952645.26999998</v>
      </c>
      <c r="F108" s="12">
        <f t="shared" si="38"/>
        <v>369952645.26999998</v>
      </c>
      <c r="G108" s="12"/>
      <c r="H108" s="12">
        <f t="shared" si="39"/>
        <v>369952645.26999998</v>
      </c>
      <c r="I108" s="12"/>
      <c r="J108" s="12">
        <f t="shared" si="40"/>
        <v>369952645.26999998</v>
      </c>
      <c r="K108" s="12"/>
      <c r="L108" s="12">
        <f t="shared" si="41"/>
        <v>369952645.26999998</v>
      </c>
      <c r="M108" s="12"/>
      <c r="N108" s="12">
        <f t="shared" si="42"/>
        <v>369952645.26999998</v>
      </c>
      <c r="O108" s="12"/>
      <c r="P108" s="12">
        <f t="shared" si="43"/>
        <v>369952645.26999998</v>
      </c>
      <c r="Q108" s="12"/>
      <c r="R108" s="12">
        <f t="shared" si="44"/>
        <v>369952645.26999998</v>
      </c>
      <c r="S108" s="4"/>
    </row>
    <row r="109" spans="1:19" x14ac:dyDescent="0.2">
      <c r="A109" s="105" t="s">
        <v>97</v>
      </c>
      <c r="B109" s="105"/>
      <c r="C109" s="105"/>
      <c r="D109" s="14">
        <v>65161100</v>
      </c>
      <c r="E109" s="14">
        <v>-9167156.2400000002</v>
      </c>
      <c r="F109" s="14">
        <f>F101-F108</f>
        <v>55993943.75999999</v>
      </c>
      <c r="G109" s="12">
        <v>0</v>
      </c>
      <c r="H109" s="14">
        <f>H101-H108</f>
        <v>55993943.75999999</v>
      </c>
      <c r="I109" s="12">
        <f>I102+I105+I108</f>
        <v>100000000</v>
      </c>
      <c r="J109" s="14">
        <f>J101-J108</f>
        <v>155993943.75999999</v>
      </c>
      <c r="K109" s="12">
        <f>K102+K105+K108</f>
        <v>0</v>
      </c>
      <c r="L109" s="14">
        <f>L101-L108</f>
        <v>155993943.75999999</v>
      </c>
      <c r="M109" s="12">
        <f>M102+M105+M108</f>
        <v>-41599500</v>
      </c>
      <c r="N109" s="14">
        <f>N101-N108</f>
        <v>114394443.75999999</v>
      </c>
      <c r="O109" s="12">
        <f>O102+O105+O108</f>
        <v>-10336782.359999999</v>
      </c>
      <c r="P109" s="14">
        <f>P101-P108</f>
        <v>104057661.39999998</v>
      </c>
      <c r="Q109" s="12">
        <f>Q102+Q105+Q108</f>
        <v>-2481116.69</v>
      </c>
      <c r="R109" s="14">
        <f>R101-R108</f>
        <v>101576544.70999998</v>
      </c>
      <c r="S109" s="4"/>
    </row>
    <row r="110" spans="1:19" s="13" customFormat="1" x14ac:dyDescent="0.2">
      <c r="A110" s="102" t="s">
        <v>91</v>
      </c>
      <c r="B110" s="103"/>
      <c r="C110" s="104"/>
      <c r="D110" s="12">
        <v>0</v>
      </c>
      <c r="E110" s="12">
        <f t="shared" ref="E110" si="45">F110-D110</f>
        <v>0</v>
      </c>
      <c r="F110" s="12"/>
      <c r="G110" s="12">
        <f t="shared" ref="G110:Q110" si="46">H110-F110</f>
        <v>0</v>
      </c>
      <c r="H110" s="12"/>
      <c r="I110" s="12">
        <f t="shared" si="46"/>
        <v>0</v>
      </c>
      <c r="J110" s="12"/>
      <c r="K110" s="12">
        <f>N110-J110</f>
        <v>0</v>
      </c>
      <c r="L110" s="12"/>
      <c r="M110" s="12">
        <f>P110-L110</f>
        <v>0</v>
      </c>
      <c r="N110" s="12"/>
      <c r="O110" s="12">
        <f t="shared" si="46"/>
        <v>0</v>
      </c>
      <c r="P110" s="12"/>
      <c r="Q110" s="12">
        <f t="shared" si="46"/>
        <v>0</v>
      </c>
      <c r="R110" s="12"/>
      <c r="S110" s="37"/>
    </row>
    <row r="112" spans="1:19" x14ac:dyDescent="0.2"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6:18" x14ac:dyDescent="0.2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</sheetData>
  <autoFilter ref="A6:T110"/>
  <mergeCells count="71">
    <mergeCell ref="A44:C44"/>
    <mergeCell ref="B12:C12"/>
    <mergeCell ref="A100:C100"/>
    <mergeCell ref="A110:C110"/>
    <mergeCell ref="A101:C101"/>
    <mergeCell ref="A109:C109"/>
    <mergeCell ref="B102:C102"/>
    <mergeCell ref="B103:C103"/>
    <mergeCell ref="B104:C104"/>
    <mergeCell ref="B108:C108"/>
    <mergeCell ref="B106:C106"/>
    <mergeCell ref="B105:C105"/>
    <mergeCell ref="B107:C107"/>
    <mergeCell ref="B36:C36"/>
    <mergeCell ref="B35:C35"/>
    <mergeCell ref="B19:C19"/>
    <mergeCell ref="B37:C37"/>
    <mergeCell ref="B13:C13"/>
    <mergeCell ref="B14:C14"/>
    <mergeCell ref="B15:C15"/>
    <mergeCell ref="B16:C16"/>
    <mergeCell ref="B17:C17"/>
    <mergeCell ref="B21:C21"/>
    <mergeCell ref="B20:C20"/>
    <mergeCell ref="B18:C18"/>
    <mergeCell ref="B34:C34"/>
    <mergeCell ref="B32:C32"/>
    <mergeCell ref="B31:C31"/>
    <mergeCell ref="B33:C33"/>
    <mergeCell ref="B29:C29"/>
    <mergeCell ref="B30:C30"/>
    <mergeCell ref="B28:C28"/>
    <mergeCell ref="B42:C42"/>
    <mergeCell ref="B43:C43"/>
    <mergeCell ref="B41:C41"/>
    <mergeCell ref="B39:C39"/>
    <mergeCell ref="B38:C38"/>
    <mergeCell ref="B40:C40"/>
    <mergeCell ref="Q5:Q6"/>
    <mergeCell ref="R5:R6"/>
    <mergeCell ref="J5:J6"/>
    <mergeCell ref="I5:I6"/>
    <mergeCell ref="N5:N6"/>
    <mergeCell ref="K5:K6"/>
    <mergeCell ref="P5:P6"/>
    <mergeCell ref="O5:O6"/>
    <mergeCell ref="L5:L6"/>
    <mergeCell ref="M5:M6"/>
    <mergeCell ref="P1:R1"/>
    <mergeCell ref="P2:R2"/>
    <mergeCell ref="D1:I1"/>
    <mergeCell ref="D2:I2"/>
    <mergeCell ref="A3:R3"/>
    <mergeCell ref="B8:C8"/>
    <mergeCell ref="B9:C9"/>
    <mergeCell ref="H5:H6"/>
    <mergeCell ref="G5:G6"/>
    <mergeCell ref="A7:C7"/>
    <mergeCell ref="A5:A6"/>
    <mergeCell ref="D5:D6"/>
    <mergeCell ref="F5:F6"/>
    <mergeCell ref="E5:E6"/>
    <mergeCell ref="B5:C6"/>
    <mergeCell ref="B10:C10"/>
    <mergeCell ref="B11:C11"/>
    <mergeCell ref="B25:C25"/>
    <mergeCell ref="B27:C27"/>
    <mergeCell ref="B23:C23"/>
    <mergeCell ref="B22:C22"/>
    <mergeCell ref="B26:C26"/>
    <mergeCell ref="B24:C24"/>
  </mergeCells>
  <hyperlinks>
    <hyperlink ref="A29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2" firstPageNumber="500" fitToHeight="0" orientation="landscape" useFirstPageNumber="1" r:id="rId2"/>
  <headerFooter>
    <oddHeader>&amp;R&amp;P</oddHeader>
  </headerFooter>
  <rowBreaks count="1" manualBreakCount="1">
    <brk id="10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2024-03-26T06:36:45Z</dcterms:modified>
</cp:coreProperties>
</file>